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nusz.kawalec\Documents\BW II stopień — zmiany 2026\"/>
    </mc:Choice>
  </mc:AlternateContent>
  <xr:revisionPtr revIDLastSave="0" documentId="13_ncr:1_{43F213BE-E3C5-49C5-AEEA-CC75D22F377F}" xr6:coauthVersionLast="47" xr6:coauthVersionMax="47" xr10:uidLastSave="{00000000-0000-0000-0000-000000000000}"/>
  <bookViews>
    <workbookView xWindow="-108" yWindow="-108" windowWidth="23256" windowHeight="13896" tabRatio="599" activeTab="1" xr2:uid="{00000000-000D-0000-FFFF-FFFF00000000}"/>
  </bookViews>
  <sheets>
    <sheet name="Dzienne" sheetId="1" r:id="rId1"/>
    <sheet name="Zaoczne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32" i="2" l="1"/>
  <c r="B30" i="2"/>
  <c r="B31" i="2"/>
  <c r="B33" i="2"/>
  <c r="B34" i="2"/>
  <c r="B35" i="2"/>
  <c r="B36" i="2"/>
  <c r="B37" i="2"/>
  <c r="B38" i="2"/>
  <c r="B39" i="2"/>
  <c r="U5" i="1"/>
  <c r="T5" i="1"/>
  <c r="S5" i="1"/>
  <c r="R5" i="1"/>
  <c r="P5" i="1"/>
  <c r="O5" i="1"/>
  <c r="N5" i="1"/>
  <c r="M5" i="1"/>
  <c r="L5" i="1"/>
  <c r="K5" i="1"/>
  <c r="J5" i="1"/>
  <c r="I5" i="1"/>
  <c r="H5" i="1"/>
  <c r="G5" i="1"/>
  <c r="Q5" i="1" l="1"/>
  <c r="B21" i="1"/>
  <c r="C21" i="1"/>
  <c r="D21" i="1"/>
  <c r="E21" i="1"/>
  <c r="F21" i="1"/>
  <c r="B22" i="1"/>
  <c r="C22" i="1"/>
  <c r="D22" i="1"/>
  <c r="E22" i="1"/>
  <c r="F22" i="1"/>
  <c r="B23" i="1"/>
  <c r="C23" i="1"/>
  <c r="D23" i="1"/>
  <c r="E23" i="1"/>
  <c r="F23" i="1"/>
  <c r="B24" i="1"/>
  <c r="C24" i="1"/>
  <c r="D24" i="1"/>
  <c r="F24" i="1"/>
  <c r="C25" i="1"/>
  <c r="D25" i="1"/>
  <c r="F25" i="1"/>
  <c r="C26" i="1"/>
  <c r="D26" i="1"/>
  <c r="F26" i="1"/>
  <c r="C27" i="1"/>
  <c r="D27" i="1"/>
  <c r="E27" i="1"/>
  <c r="F27" i="1"/>
  <c r="F5" i="1"/>
  <c r="E5" i="1"/>
  <c r="F5" i="2"/>
  <c r="G5" i="2"/>
  <c r="H5" i="2"/>
  <c r="I5" i="2"/>
  <c r="J5" i="2"/>
  <c r="K5" i="2"/>
  <c r="L5" i="2"/>
  <c r="M5" i="2"/>
  <c r="N5" i="2"/>
  <c r="O5" i="2"/>
  <c r="P5" i="2"/>
  <c r="Q5" i="2"/>
  <c r="R5" i="2"/>
  <c r="S5" i="2"/>
  <c r="T5" i="2"/>
  <c r="U5" i="2"/>
  <c r="E5" i="2"/>
  <c r="AG29" i="2"/>
  <c r="AF29" i="2"/>
  <c r="AE29" i="2"/>
  <c r="AD29" i="2"/>
  <c r="AC29" i="2"/>
  <c r="AB29" i="2"/>
  <c r="AA29" i="2"/>
  <c r="Z29" i="2"/>
  <c r="Y29" i="2"/>
  <c r="X29" i="2"/>
  <c r="W29" i="2"/>
  <c r="V29" i="2"/>
  <c r="U29" i="2"/>
  <c r="T29" i="2"/>
  <c r="S29" i="2"/>
  <c r="R29" i="2"/>
  <c r="Q29" i="2"/>
  <c r="P29" i="2"/>
  <c r="O29" i="2"/>
  <c r="N29" i="2"/>
  <c r="M29" i="2"/>
  <c r="L29" i="2"/>
  <c r="K29" i="2"/>
  <c r="J29" i="2"/>
  <c r="I29" i="2"/>
  <c r="H29" i="2"/>
  <c r="G29" i="2"/>
  <c r="F29" i="2"/>
  <c r="E29" i="2"/>
  <c r="AG12" i="2"/>
  <c r="AF12" i="2"/>
  <c r="AE12" i="2"/>
  <c r="AD12" i="2"/>
  <c r="AC12" i="2"/>
  <c r="AB12" i="2"/>
  <c r="AA12" i="2"/>
  <c r="Z12" i="2"/>
  <c r="Y12" i="2"/>
  <c r="X12" i="2"/>
  <c r="W12" i="2"/>
  <c r="V12" i="2"/>
  <c r="U12" i="2"/>
  <c r="T12" i="2"/>
  <c r="S12" i="2"/>
  <c r="R12" i="2"/>
  <c r="Q12" i="2"/>
  <c r="P12" i="2"/>
  <c r="O12" i="2"/>
  <c r="N12" i="2"/>
  <c r="M12" i="2"/>
  <c r="L12" i="2"/>
  <c r="K12" i="2"/>
  <c r="J12" i="2"/>
  <c r="I12" i="2"/>
  <c r="H12" i="2"/>
  <c r="G12" i="2"/>
  <c r="F12" i="2"/>
  <c r="E12" i="2"/>
  <c r="V12" i="1"/>
  <c r="W12" i="1"/>
  <c r="X12" i="1"/>
  <c r="Y12" i="1"/>
  <c r="Z12" i="1"/>
  <c r="AA12" i="1"/>
  <c r="AB12" i="1"/>
  <c r="AC12" i="1"/>
  <c r="AD12" i="1"/>
  <c r="AE12" i="1"/>
  <c r="AF12" i="1"/>
  <c r="AG12" i="1"/>
  <c r="F29" i="1"/>
  <c r="G29" i="1"/>
  <c r="H29" i="1"/>
  <c r="I29" i="1"/>
  <c r="J29" i="1"/>
  <c r="K29" i="1"/>
  <c r="L29" i="1"/>
  <c r="M29" i="1"/>
  <c r="N29" i="1"/>
  <c r="O29" i="1"/>
  <c r="P29" i="1"/>
  <c r="Q29" i="1"/>
  <c r="R29" i="1"/>
  <c r="S29" i="1"/>
  <c r="T29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E29" i="1"/>
  <c r="G12" i="1"/>
  <c r="H12" i="1"/>
  <c r="I12" i="1"/>
  <c r="J12" i="1"/>
  <c r="K12" i="1"/>
  <c r="L12" i="1"/>
  <c r="M12" i="1"/>
  <c r="N12" i="1"/>
  <c r="O12" i="1"/>
  <c r="P12" i="1"/>
  <c r="Q12" i="1"/>
  <c r="R12" i="1"/>
  <c r="S12" i="1"/>
  <c r="T12" i="1"/>
  <c r="U12" i="1"/>
  <c r="S42" i="1" l="1"/>
  <c r="Y42" i="1"/>
  <c r="AF42" i="1"/>
  <c r="Q42" i="1"/>
  <c r="X42" i="1"/>
  <c r="J42" i="1"/>
  <c r="N42" i="1"/>
  <c r="R42" i="1"/>
  <c r="U42" i="1"/>
  <c r="M42" i="1"/>
  <c r="I42" i="1"/>
  <c r="F12" i="1"/>
  <c r="F42" i="1" s="1"/>
  <c r="E12" i="1"/>
  <c r="E42" i="1" s="1"/>
  <c r="K42" i="1"/>
  <c r="H42" i="1"/>
  <c r="Q42" i="2"/>
  <c r="T42" i="1"/>
  <c r="Z42" i="1"/>
  <c r="V42" i="1"/>
  <c r="P42" i="1"/>
  <c r="L42" i="1"/>
  <c r="O42" i="1"/>
  <c r="AE42" i="1"/>
  <c r="AA42" i="1"/>
  <c r="W42" i="1"/>
  <c r="L42" i="2"/>
  <c r="X42" i="2"/>
  <c r="AB42" i="2"/>
  <c r="F42" i="2"/>
  <c r="N42" i="2"/>
  <c r="V42" i="2"/>
  <c r="Z42" i="2"/>
  <c r="AD42" i="2"/>
  <c r="AD42" i="1"/>
  <c r="AC42" i="1"/>
  <c r="AB42" i="1"/>
  <c r="G42" i="1"/>
  <c r="P42" i="2"/>
  <c r="S42" i="2"/>
  <c r="AA42" i="2"/>
  <c r="E42" i="2"/>
  <c r="I42" i="2"/>
  <c r="U42" i="2"/>
  <c r="AC42" i="2"/>
  <c r="AF42" i="2"/>
  <c r="K42" i="2"/>
  <c r="AE42" i="2"/>
  <c r="Y42" i="2"/>
  <c r="W42" i="2"/>
  <c r="T42" i="2"/>
  <c r="R42" i="2"/>
  <c r="J42" i="2"/>
  <c r="O42" i="2"/>
  <c r="M42" i="2"/>
  <c r="G42" i="2"/>
  <c r="H42" i="2"/>
  <c r="M43" i="1" l="1"/>
  <c r="M43" i="2"/>
  <c r="AB43" i="2"/>
  <c r="R43" i="2"/>
  <c r="W43" i="2"/>
  <c r="R43" i="1"/>
  <c r="W43" i="1"/>
  <c r="AB4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J.K.</author>
    <author>Tom</author>
  </authors>
  <commentList>
    <comment ref="A1" authorId="0" shapeId="0" xr:uid="{00000000-0006-0000-0000-000001000000}">
      <text>
        <r>
          <rPr>
            <b/>
            <sz val="8"/>
            <color rgb="FF000000"/>
            <rFont val="Arial"/>
            <family val="2"/>
            <charset val="238"/>
          </rPr>
          <t>zmiana 2007.09.14
2009-03-13
KOMÓRKA POBIERA TEKST SPECJALNOŚCI SPOD ADRESU:</t>
        </r>
      </text>
    </comment>
    <comment ref="B2" authorId="0" shapeId="0" xr:uid="{00000000-0006-0000-0000-000002000000}">
      <text>
        <r>
          <rPr>
            <b/>
            <sz val="8"/>
            <color rgb="FF000000"/>
            <rFont val="Arial"/>
            <family val="2"/>
            <charset val="238"/>
          </rPr>
          <t>Co porównać:
0 siatka godzinowa
1 siatka ects</t>
        </r>
      </text>
    </comment>
    <comment ref="G2" authorId="0" shapeId="0" xr:uid="{00000000-0006-0000-0000-000003000000}">
      <text>
        <r>
          <rPr>
            <b/>
            <sz val="9"/>
            <color rgb="FF000000"/>
            <rFont val="Arial"/>
            <family val="2"/>
            <charset val="238"/>
          </rPr>
          <t>Rodzaj studiów:
S, N</t>
        </r>
      </text>
    </comment>
    <comment ref="K2" authorId="0" shapeId="0" xr:uid="{00000000-0006-0000-0000-000004000000}">
      <text>
        <r>
          <rPr>
            <b/>
            <sz val="9"/>
            <color rgb="FF000000"/>
            <rFont val="Arial"/>
            <family val="2"/>
            <charset val="238"/>
          </rPr>
          <t>L.kol A1:AX1</t>
        </r>
      </text>
    </comment>
    <comment ref="L2" authorId="0" shapeId="0" xr:uid="{00000000-0006-0000-0000-000005000000}">
      <text>
        <r>
          <rPr>
            <b/>
            <sz val="9"/>
            <color rgb="FF000000"/>
            <rFont val="Arial"/>
            <family val="2"/>
            <charset val="238"/>
          </rPr>
          <t>Liczba semestrów kierunku</t>
        </r>
      </text>
    </comment>
    <comment ref="B3" authorId="0" shapeId="0" xr:uid="{00000000-0006-0000-0000-000006000000}">
      <text>
        <r>
          <rPr>
            <sz val="8"/>
            <color rgb="FF000000"/>
            <rFont val="Arial"/>
            <family val="2"/>
            <charset val="238"/>
          </rPr>
          <t xml:space="preserve"> 2/ 0</t>
        </r>
      </text>
    </comment>
    <comment ref="B45" authorId="0" shapeId="0" xr:uid="{00000000-0006-0000-0000-000007000000}">
      <text>
        <r>
          <rPr>
            <b/>
            <sz val="9"/>
            <color rgb="FF000000"/>
            <rFont val="Arial"/>
            <family val="2"/>
            <charset val="238"/>
          </rPr>
          <t>Wypełnić innym kolorem jeżeli w siatce używa się innego koloru do oznaczania egzaminów</t>
        </r>
      </text>
    </comment>
    <comment ref="B48" authorId="1" shapeId="0" xr:uid="{E4D2BEF5-E685-4C5E-9B4C-624D79EC7151}">
      <text>
        <r>
          <rPr>
            <b/>
            <sz val="9"/>
            <color indexed="81"/>
            <rFont val="Tahoma"/>
            <family val="2"/>
            <charset val="238"/>
          </rPr>
          <t>Wypełnić innym kolorem jeżeli w siatce używa się innego koloru do oznaczania egzaminów</t>
        </r>
      </text>
    </comment>
    <comment ref="C48" authorId="1" shapeId="0" xr:uid="{BFB798DB-8D77-4E85-8CB1-E753438D3A55}">
      <text>
        <r>
          <rPr>
            <b/>
            <sz val="9"/>
            <color indexed="81"/>
            <rFont val="Tahoma"/>
            <family val="2"/>
            <charset val="238"/>
          </rPr>
          <t>Wypełnić innym kolorem jeżeli w siatce używa się innego koloru do oznaczania egzaminów</t>
        </r>
      </text>
    </comment>
    <comment ref="H48" authorId="1" shapeId="0" xr:uid="{4B1FB8CD-2195-49F2-98C2-8C321887273E}">
      <text>
        <r>
          <rPr>
            <b/>
            <sz val="9"/>
            <color indexed="81"/>
            <rFont val="Tahoma"/>
            <family val="2"/>
            <charset val="238"/>
          </rPr>
          <t>Wypełnić innym kolorem jeżeli w siatce używa się innego koloru do oznaczania egzaminów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J.K.</author>
    <author>Tom</author>
  </authors>
  <commentList>
    <comment ref="A1" authorId="0" shapeId="0" xr:uid="{00000000-0006-0000-0100-000001000000}">
      <text>
        <r>
          <rPr>
            <b/>
            <sz val="8"/>
            <color rgb="FF000000"/>
            <rFont val="Arial"/>
            <family val="2"/>
            <charset val="238"/>
          </rPr>
          <t>zmiana 2007.09.14
2009-03-13
KOMÓRKA POBIERA TEKST SPECJALNOŚCI SPOD ADRESU:</t>
        </r>
      </text>
    </comment>
    <comment ref="B2" authorId="0" shapeId="0" xr:uid="{00000000-0006-0000-0100-000002000000}">
      <text>
        <r>
          <rPr>
            <b/>
            <sz val="8"/>
            <color rgb="FF000000"/>
            <rFont val="Arial"/>
            <family val="2"/>
            <charset val="238"/>
          </rPr>
          <t>Co porównać:
0 siatka godzinowa
1 siatka ects</t>
        </r>
      </text>
    </comment>
    <comment ref="G2" authorId="0" shapeId="0" xr:uid="{00000000-0006-0000-0100-000003000000}">
      <text>
        <r>
          <rPr>
            <b/>
            <sz val="9"/>
            <color rgb="FF000000"/>
            <rFont val="Arial"/>
            <family val="2"/>
            <charset val="238"/>
          </rPr>
          <t>Rodzaj studiów:
S, N</t>
        </r>
      </text>
    </comment>
    <comment ref="K2" authorId="0" shapeId="0" xr:uid="{00000000-0006-0000-0100-000004000000}">
      <text>
        <r>
          <rPr>
            <b/>
            <sz val="9"/>
            <color rgb="FF000000"/>
            <rFont val="Arial"/>
            <family val="2"/>
            <charset val="238"/>
          </rPr>
          <t>L.kol A1:AX1</t>
        </r>
      </text>
    </comment>
    <comment ref="L2" authorId="0" shapeId="0" xr:uid="{00000000-0006-0000-0100-000005000000}">
      <text>
        <r>
          <rPr>
            <b/>
            <sz val="9"/>
            <color rgb="FF000000"/>
            <rFont val="Arial"/>
            <family val="2"/>
            <charset val="238"/>
          </rPr>
          <t>Liczba semestrów kierunku</t>
        </r>
      </text>
    </comment>
    <comment ref="B3" authorId="0" shapeId="0" xr:uid="{00000000-0006-0000-0100-000006000000}">
      <text>
        <r>
          <rPr>
            <sz val="8"/>
            <color rgb="FF000000"/>
            <rFont val="Arial"/>
            <family val="2"/>
            <charset val="238"/>
          </rPr>
          <t xml:space="preserve"> 2/ 0</t>
        </r>
      </text>
    </comment>
    <comment ref="B44" authorId="0" shapeId="0" xr:uid="{00000000-0006-0000-0100-000007000000}">
      <text>
        <r>
          <rPr>
            <b/>
            <sz val="9"/>
            <color rgb="FF000000"/>
            <rFont val="Arial"/>
            <family val="2"/>
            <charset val="238"/>
          </rPr>
          <t>Wypełnić innym kolorem jeżeli w siatce używa się innego koloru do oznaczania egzaminów</t>
        </r>
      </text>
    </comment>
    <comment ref="B48" authorId="1" shapeId="0" xr:uid="{6E3A876E-15C0-4FAA-BA1D-F9ABC87129A2}">
      <text>
        <r>
          <rPr>
            <b/>
            <sz val="9"/>
            <color indexed="81"/>
            <rFont val="Tahoma"/>
            <family val="2"/>
            <charset val="238"/>
          </rPr>
          <t>Wypełnić innym kolorem jeżeli w siatce używa się innego koloru do oznaczania egzaminów</t>
        </r>
      </text>
    </comment>
    <comment ref="C48" authorId="1" shapeId="0" xr:uid="{B333EB38-9591-4D79-B721-573A40E66042}">
      <text>
        <r>
          <rPr>
            <b/>
            <sz val="9"/>
            <color indexed="81"/>
            <rFont val="Tahoma"/>
            <family val="2"/>
            <charset val="238"/>
          </rPr>
          <t>Wypełnić innym kolorem jeżeli w siatce używa się innego koloru do oznaczania egzaminów</t>
        </r>
      </text>
    </comment>
    <comment ref="H48" authorId="1" shapeId="0" xr:uid="{E263C64B-38EB-4C7C-9E84-2C163DF920EC}">
      <text>
        <r>
          <rPr>
            <b/>
            <sz val="9"/>
            <color indexed="81"/>
            <rFont val="Tahoma"/>
            <family val="2"/>
            <charset val="238"/>
          </rPr>
          <t>Wypełnić innym kolorem jeżeli w siatce używa się innego koloru do oznaczania egzaminów</t>
        </r>
      </text>
    </comment>
  </commentList>
</comments>
</file>

<file path=xl/sharedStrings.xml><?xml version="1.0" encoding="utf-8"?>
<sst xmlns="http://schemas.openxmlformats.org/spreadsheetml/2006/main" count="257" uniqueCount="98">
  <si>
    <t>Kod instytutu realizującego</t>
  </si>
  <si>
    <t>Grupa przedmiotów std</t>
  </si>
  <si>
    <t>Egzamin</t>
  </si>
  <si>
    <t>Zaliczenie</t>
  </si>
  <si>
    <t>N</t>
  </si>
  <si>
    <t>s1</t>
  </si>
  <si>
    <t>Liczba godzin w semestrach</t>
  </si>
  <si>
    <t>Ogólna liczba godzin</t>
  </si>
  <si>
    <t>I</t>
  </si>
  <si>
    <t>II</t>
  </si>
  <si>
    <t>III</t>
  </si>
  <si>
    <t>IV</t>
  </si>
  <si>
    <t>L. p.</t>
  </si>
  <si>
    <t>PRZEDMIOTY</t>
  </si>
  <si>
    <t>Suma</t>
  </si>
  <si>
    <t>W</t>
  </si>
  <si>
    <t>C</t>
  </si>
  <si>
    <t>CP</t>
  </si>
  <si>
    <t>S</t>
  </si>
  <si>
    <t>P</t>
  </si>
  <si>
    <t>A.</t>
  </si>
  <si>
    <t>A</t>
  </si>
  <si>
    <t>w</t>
  </si>
  <si>
    <t>IS</t>
  </si>
  <si>
    <t>o</t>
  </si>
  <si>
    <t>B.</t>
  </si>
  <si>
    <t>PODSTAWOWE</t>
  </si>
  <si>
    <t>p</t>
  </si>
  <si>
    <t xml:space="preserve"> Edukacja dla bezpieczeństwa wewnętrznego</t>
  </si>
  <si>
    <t>Polityka i strategia bezpieczeństwa wewnętrznego</t>
  </si>
  <si>
    <t>Infrastruktura krytyczna państwa</t>
  </si>
  <si>
    <t>Bezpieczeństwo imprez masowych i zgromadzeń publicznych</t>
  </si>
  <si>
    <t>Bezpieczeństwo ekologiczne</t>
  </si>
  <si>
    <t>KIERUNKOWE</t>
  </si>
  <si>
    <t>Stany nadzwyczajne funkcjonowania państwa</t>
  </si>
  <si>
    <t>k</t>
  </si>
  <si>
    <t>D.</t>
  </si>
  <si>
    <t>SPECJALIZACYJNE I SPECJALNOŚCIOWE</t>
  </si>
  <si>
    <t>Seminarium magisterskie</t>
  </si>
  <si>
    <t>s</t>
  </si>
  <si>
    <t>Praca dyplomowa</t>
  </si>
  <si>
    <t>RAZEM:</t>
  </si>
  <si>
    <t>Liczba godzin w semestrze</t>
  </si>
  <si>
    <t>Błąd:520</t>
  </si>
  <si>
    <t>Liczba</t>
  </si>
  <si>
    <t>Egzaminów</t>
  </si>
  <si>
    <t>s2</t>
  </si>
  <si>
    <t>Zaliczeń</t>
  </si>
  <si>
    <t>Kolorem szarym oznaczono egzaminy.</t>
  </si>
  <si>
    <t>Współczesne zagrożenia terrorystyczne w Europie</t>
  </si>
  <si>
    <t>Ochrona danych w cyberprzestrzeni</t>
  </si>
  <si>
    <t>Współczesna przestępczość zorganizowana</t>
  </si>
  <si>
    <t>Analiza strategiczna zagrożeń</t>
  </si>
  <si>
    <t>Metodyka pracy magisterskiej</t>
  </si>
  <si>
    <t>Podstawy negocjacji i rozwiązywania konfliktów</t>
  </si>
  <si>
    <t>Przedmioty wybieralne:</t>
  </si>
  <si>
    <t>Jezyk obcy 5 pkt ECTS</t>
  </si>
  <si>
    <t>Przedmioty specjalizacyjne 45 pkt ECTS</t>
  </si>
  <si>
    <t>Praca dyplomowa 10 pkt ECTS</t>
  </si>
  <si>
    <t>Praktyka 24 pkt ECTS</t>
  </si>
  <si>
    <t>Razem: 84 pkt ECTS tj. 46,7% wszystkich pkt ECTS</t>
  </si>
  <si>
    <t>Jezyk obcy 4 pkt ECTS</t>
  </si>
  <si>
    <t>Praca dyplomowa 20 pkt ECTS</t>
  </si>
  <si>
    <t>Praktyki:</t>
  </si>
  <si>
    <t>Podstawy kontroli w systemach bezpieczeństwa</t>
  </si>
  <si>
    <t>Bezpieczeństwo powszechne</t>
  </si>
  <si>
    <t>Przedmioty - praktyczne przygotowanie do zawodu:</t>
  </si>
  <si>
    <t>Organizacje międzynarodowe działające na rzecz bezpieczeństwa</t>
  </si>
  <si>
    <t>sem IV - 29 pkt ECTS</t>
  </si>
  <si>
    <t>sem II -  6 tyg. (240 godz.) - 9 pkt ECTS</t>
  </si>
  <si>
    <t>sem IV - 6 tyg. (240 godz.) - 9 pkt ECTS</t>
  </si>
  <si>
    <t>Praktyka 18 pkt ECTS</t>
  </si>
  <si>
    <t>Strategie i techniki przywództwa</t>
  </si>
  <si>
    <t>Język obcy do wyboru (angielski, niemiecki)</t>
  </si>
  <si>
    <t>Polskie służby specjalne wobec współczesnych zagrożeń</t>
  </si>
  <si>
    <t>Patologie społeczne i podstawy resocjalizacji</t>
  </si>
  <si>
    <t>Struktura i zadania Krajowej Administracji Skarbowej</t>
  </si>
  <si>
    <t>Anatomia funkcjonalna</t>
  </si>
  <si>
    <t>Fizjologia wysiłku fizycznego</t>
  </si>
  <si>
    <t>Psychologia pola walki</t>
  </si>
  <si>
    <t>Terenoznawstwo</t>
  </si>
  <si>
    <t>Żywienie w warunkach służby wojskowej</t>
  </si>
  <si>
    <t>Survival</t>
  </si>
  <si>
    <r>
      <t xml:space="preserve">HARMONOGRAM REALIZACJI PROGRAMU STUDIÓW STACJONARNYCH DRUGIEGO STOPNIA KIERUNEK BEZPIECZEŃSTWO WEWNĘTRZNE SPECJALNOŚĆ </t>
    </r>
    <r>
      <rPr>
        <b/>
        <sz val="9"/>
        <color rgb="FF000000"/>
        <rFont val="Times New Roman"/>
        <family val="1"/>
        <charset val="238"/>
      </rPr>
      <t xml:space="preserve"> </t>
    </r>
    <r>
      <rPr>
        <sz val="9"/>
        <color rgb="FF000000"/>
        <rFont val="Times New Roman"/>
        <family val="1"/>
        <charset val="238"/>
      </rPr>
      <t xml:space="preserve"> </t>
    </r>
    <r>
      <rPr>
        <b/>
        <sz val="8"/>
        <color rgb="FF000000"/>
        <rFont val="Times New Roman"/>
        <family val="1"/>
        <charset val="238"/>
      </rPr>
      <t>SPRAWNOŚCI SPECJALNE SŁUŻB MUNDUROWYCH</t>
    </r>
  </si>
  <si>
    <t>Przedmioty specjalizacyjne 24 pkt ECTS</t>
  </si>
  <si>
    <t>Seminarium magisterskie 4 pkt ECTS</t>
  </si>
  <si>
    <t>Razem: 70 pkt ECTS tj. 56,9% wszystkich pkt ECTS</t>
  </si>
  <si>
    <t>sem III - 12,6 pkt ECTS</t>
  </si>
  <si>
    <t>Razem: 71 pkt ECTS  (57,7% wszystkich pkt ECTS)</t>
  </si>
  <si>
    <t>HARMONOGRAM REALIZACJI PROGRAMU STUDIÓW NIESTACJONARNYCH DRUGIEGO STOPNIA KIERUNEK BEZPIECZEŃSTWO WEWNĘTRZNE SPECJALNOŚĆ  SPRAWNOŚCI SPECJALNE SŁUŻB MUNDUROWYCH</t>
  </si>
  <si>
    <t>Atletyka terenowa w służbach mundurowych</t>
  </si>
  <si>
    <t>Diagnostyka i ocena sprawności motorycznej w służbach mundurowych</t>
  </si>
  <si>
    <t>Teoria i metodyka przygotowania motorycznego w służbach mundurowych</t>
  </si>
  <si>
    <t>Trening siły w służbach mundurowych</t>
  </si>
  <si>
    <t>Teorie cywilizacji</t>
  </si>
  <si>
    <t>Etyka zawodowa</t>
  </si>
  <si>
    <t>sem I - 9,2 pkt ECTS</t>
  </si>
  <si>
    <t>sem II - 20,2 pkt ECTS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</si>
</sst>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%"/>
    <numFmt numFmtId="165" formatCode="[$-415]General"/>
    <numFmt numFmtId="166" formatCode="[$-415]0%"/>
    <numFmt numFmtId="167" formatCode="#,##0.00&quot; &quot;[$zł-415];[Red]&quot;-&quot;#,##0.00&quot; &quot;[$zł-415]"/>
  </numFmts>
  <fonts count="25">
    <font>
      <sz val="11"/>
      <color theme="1"/>
      <name val="Arial"/>
      <family val="2"/>
      <charset val="238"/>
    </font>
    <font>
      <sz val="11"/>
      <color rgb="FFBFBFBF"/>
      <name val="Arial"/>
      <family val="2"/>
      <charset val="238"/>
    </font>
    <font>
      <sz val="11"/>
      <color rgb="FF000000"/>
      <name val="Czcionka tekstu podstawowego"/>
      <charset val="238"/>
    </font>
    <font>
      <b/>
      <i/>
      <sz val="16"/>
      <color theme="1"/>
      <name val="Arial"/>
      <family val="2"/>
      <charset val="238"/>
    </font>
    <font>
      <b/>
      <i/>
      <u/>
      <sz val="11"/>
      <color theme="1"/>
      <name val="Arial"/>
      <family val="2"/>
      <charset val="238"/>
    </font>
    <font>
      <b/>
      <sz val="8"/>
      <color rgb="FF000000"/>
      <name val="Times New Roman"/>
      <family val="1"/>
      <charset val="238"/>
    </font>
    <font>
      <b/>
      <sz val="8"/>
      <color rgb="FF000000"/>
      <name val="Arial"/>
      <family val="2"/>
      <charset val="238"/>
    </font>
    <font>
      <sz val="9"/>
      <color rgb="FFFFFFFF"/>
      <name val="Times New Roman"/>
      <family val="1"/>
      <charset val="238"/>
    </font>
    <font>
      <sz val="10"/>
      <color rgb="FFFFFFFF"/>
      <name val="Times New Roman"/>
      <family val="1"/>
      <charset val="238"/>
    </font>
    <font>
      <b/>
      <sz val="10"/>
      <color rgb="FFFFFFFF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b/>
      <sz val="9"/>
      <color rgb="FF000000"/>
      <name val="Arial"/>
      <family val="2"/>
      <charset val="238"/>
    </font>
    <font>
      <b/>
      <sz val="9"/>
      <color rgb="FFFFFFFF"/>
      <name val="Times New Roman"/>
      <family val="1"/>
      <charset val="238"/>
    </font>
    <font>
      <sz val="8"/>
      <color rgb="FF000000"/>
      <name val="Arial"/>
      <family val="2"/>
      <charset val="238"/>
    </font>
    <font>
      <b/>
      <sz val="9"/>
      <color rgb="FF000000"/>
      <name val="Times New Roman"/>
      <family val="1"/>
      <charset val="238"/>
    </font>
    <font>
      <sz val="9"/>
      <color rgb="FF000000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sz val="9"/>
      <color rgb="FFFF0000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0"/>
      <name val="Arial"/>
      <family val="2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b/>
      <sz val="9"/>
      <color indexed="81"/>
      <name val="Tahoma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969696"/>
        <bgColor rgb="FF969696"/>
      </patternFill>
    </fill>
    <fill>
      <patternFill patternType="solid">
        <fgColor rgb="FFCCCCCC"/>
        <bgColor rgb="FFCCCCCC"/>
      </patternFill>
    </fill>
    <fill>
      <patternFill patternType="solid">
        <fgColor rgb="FFD9D9D9"/>
        <bgColor rgb="FFD9D9D9"/>
      </patternFill>
    </fill>
    <fill>
      <patternFill patternType="solid">
        <fgColor rgb="FF99CC00"/>
        <bgColor rgb="FF99CC00"/>
      </patternFill>
    </fill>
    <fill>
      <patternFill patternType="solid">
        <fgColor rgb="FFCCFFCC"/>
        <bgColor rgb="FFCCFFCC"/>
      </patternFill>
    </fill>
    <fill>
      <patternFill patternType="solid">
        <fgColor theme="0"/>
        <bgColor rgb="FFD9D9D9"/>
      </patternFill>
    </fill>
  </fills>
  <borders count="2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165" fontId="2" fillId="0" borderId="0"/>
    <xf numFmtId="166" fontId="2" fillId="0" borderId="0"/>
    <xf numFmtId="0" fontId="3" fillId="0" borderId="0">
      <alignment horizontal="center"/>
    </xf>
    <xf numFmtId="0" fontId="3" fillId="0" borderId="0">
      <alignment horizontal="center" textRotation="90"/>
    </xf>
    <xf numFmtId="0" fontId="4" fillId="0" borderId="0"/>
    <xf numFmtId="167" fontId="4" fillId="0" borderId="0"/>
  </cellStyleXfs>
  <cellXfs count="120">
    <xf numFmtId="0" fontId="0" fillId="0" borderId="0" xfId="0"/>
    <xf numFmtId="165" fontId="7" fillId="0" borderId="1" xfId="2" applyFont="1" applyBorder="1"/>
    <xf numFmtId="165" fontId="2" fillId="0" borderId="0" xfId="2"/>
    <xf numFmtId="165" fontId="8" fillId="0" borderId="2" xfId="2" applyFont="1" applyBorder="1"/>
    <xf numFmtId="165" fontId="9" fillId="0" borderId="3" xfId="2" applyFont="1" applyBorder="1"/>
    <xf numFmtId="165" fontId="8" fillId="0" borderId="5" xfId="2" applyFont="1" applyBorder="1"/>
    <xf numFmtId="165" fontId="13" fillId="2" borderId="6" xfId="2" applyFont="1" applyFill="1" applyBorder="1"/>
    <xf numFmtId="165" fontId="8" fillId="2" borderId="7" xfId="2" applyFont="1" applyFill="1" applyBorder="1"/>
    <xf numFmtId="165" fontId="8" fillId="0" borderId="8" xfId="2" applyFont="1" applyBorder="1"/>
    <xf numFmtId="165" fontId="9" fillId="0" borderId="9" xfId="2" applyFont="1" applyBorder="1"/>
    <xf numFmtId="165" fontId="11" fillId="0" borderId="10" xfId="2" applyFont="1" applyBorder="1"/>
    <xf numFmtId="165" fontId="11" fillId="0" borderId="11" xfId="2" applyFont="1" applyBorder="1" applyAlignment="1">
      <alignment horizontal="center"/>
    </xf>
    <xf numFmtId="165" fontId="11" fillId="0" borderId="4" xfId="2" applyFont="1" applyBorder="1" applyAlignment="1">
      <alignment textRotation="90" wrapText="1"/>
    </xf>
    <xf numFmtId="165" fontId="11" fillId="0" borderId="11" xfId="2" applyFont="1" applyBorder="1"/>
    <xf numFmtId="165" fontId="11" fillId="0" borderId="4" xfId="2" applyFont="1" applyBorder="1"/>
    <xf numFmtId="165" fontId="11" fillId="3" borderId="5" xfId="2" applyFont="1" applyFill="1" applyBorder="1"/>
    <xf numFmtId="165" fontId="11" fillId="3" borderId="4" xfId="2" applyFont="1" applyFill="1" applyBorder="1"/>
    <xf numFmtId="165" fontId="15" fillId="3" borderId="6" xfId="2" applyFont="1" applyFill="1" applyBorder="1"/>
    <xf numFmtId="165" fontId="15" fillId="3" borderId="4" xfId="2" applyFont="1" applyFill="1" applyBorder="1"/>
    <xf numFmtId="165" fontId="10" fillId="3" borderId="6" xfId="2" applyFont="1" applyFill="1" applyBorder="1"/>
    <xf numFmtId="165" fontId="10" fillId="3" borderId="4" xfId="2" applyFont="1" applyFill="1" applyBorder="1"/>
    <xf numFmtId="165" fontId="10" fillId="3" borderId="10" xfId="2" applyFont="1" applyFill="1" applyBorder="1"/>
    <xf numFmtId="165" fontId="10" fillId="3" borderId="6" xfId="2" applyFont="1" applyFill="1" applyBorder="1" applyAlignment="1">
      <alignment vertical="center"/>
    </xf>
    <xf numFmtId="165" fontId="10" fillId="3" borderId="7" xfId="2" applyFont="1" applyFill="1" applyBorder="1" applyAlignment="1">
      <alignment vertical="center"/>
    </xf>
    <xf numFmtId="165" fontId="10" fillId="0" borderId="12" xfId="2" applyFont="1" applyBorder="1"/>
    <xf numFmtId="165" fontId="10" fillId="0" borderId="10" xfId="2" applyFont="1" applyBorder="1"/>
    <xf numFmtId="165" fontId="16" fillId="0" borderId="1" xfId="2" applyFont="1" applyBorder="1"/>
    <xf numFmtId="165" fontId="16" fillId="0" borderId="10" xfId="2" applyFont="1" applyBorder="1"/>
    <xf numFmtId="165" fontId="10" fillId="0" borderId="1" xfId="2" applyFont="1" applyBorder="1"/>
    <xf numFmtId="165" fontId="10" fillId="0" borderId="11" xfId="2" applyFont="1" applyBorder="1"/>
    <xf numFmtId="165" fontId="10" fillId="0" borderId="10" xfId="2" applyFont="1" applyBorder="1" applyAlignment="1">
      <alignment horizontal="center" vertical="center"/>
    </xf>
    <xf numFmtId="165" fontId="10" fillId="2" borderId="10" xfId="2" applyFont="1" applyFill="1" applyBorder="1" applyAlignment="1">
      <alignment horizontal="center" vertical="center"/>
    </xf>
    <xf numFmtId="165" fontId="10" fillId="4" borderId="10" xfId="2" applyFont="1" applyFill="1" applyBorder="1" applyAlignment="1">
      <alignment horizontal="center" vertical="center"/>
    </xf>
    <xf numFmtId="165" fontId="10" fillId="0" borderId="4" xfId="2" applyFont="1" applyBorder="1" applyAlignment="1">
      <alignment horizontal="center" vertical="center"/>
    </xf>
    <xf numFmtId="165" fontId="10" fillId="2" borderId="4" xfId="2" applyFont="1" applyFill="1" applyBorder="1" applyAlignment="1">
      <alignment horizontal="center" vertical="center"/>
    </xf>
    <xf numFmtId="165" fontId="10" fillId="0" borderId="9" xfId="2" applyFont="1" applyBorder="1" applyAlignment="1">
      <alignment horizontal="center" vertical="center"/>
    </xf>
    <xf numFmtId="165" fontId="10" fillId="0" borderId="4" xfId="2" applyFont="1" applyBorder="1"/>
    <xf numFmtId="165" fontId="10" fillId="0" borderId="10" xfId="2" applyFont="1" applyBorder="1" applyAlignment="1">
      <alignment shrinkToFit="1"/>
    </xf>
    <xf numFmtId="165" fontId="10" fillId="0" borderId="4" xfId="2" applyFont="1" applyBorder="1" applyAlignment="1">
      <alignment vertical="top" wrapText="1"/>
    </xf>
    <xf numFmtId="165" fontId="16" fillId="6" borderId="10" xfId="2" applyFont="1" applyFill="1" applyBorder="1"/>
    <xf numFmtId="165" fontId="10" fillId="0" borderId="11" xfId="2" applyFont="1" applyBorder="1" applyAlignment="1">
      <alignment horizontal="center" vertical="center"/>
    </xf>
    <xf numFmtId="165" fontId="10" fillId="0" borderId="5" xfId="2" applyFont="1" applyBorder="1"/>
    <xf numFmtId="165" fontId="16" fillId="7" borderId="6" xfId="2" applyFont="1" applyFill="1" applyBorder="1"/>
    <xf numFmtId="165" fontId="16" fillId="0" borderId="4" xfId="2" applyFont="1" applyBorder="1"/>
    <xf numFmtId="165" fontId="11" fillId="0" borderId="1" xfId="2" applyFont="1" applyBorder="1"/>
    <xf numFmtId="165" fontId="16" fillId="0" borderId="6" xfId="2" applyFont="1" applyBorder="1"/>
    <xf numFmtId="165" fontId="10" fillId="0" borderId="0" xfId="2" applyFont="1"/>
    <xf numFmtId="165" fontId="11" fillId="0" borderId="0" xfId="2" applyFont="1"/>
    <xf numFmtId="165" fontId="7" fillId="0" borderId="0" xfId="2" applyFont="1"/>
    <xf numFmtId="165" fontId="17" fillId="0" borderId="0" xfId="2" applyFont="1"/>
    <xf numFmtId="164" fontId="7" fillId="0" borderId="0" xfId="2" applyNumberFormat="1" applyFont="1"/>
    <xf numFmtId="165" fontId="8" fillId="0" borderId="0" xfId="2" applyFont="1"/>
    <xf numFmtId="165" fontId="10" fillId="0" borderId="6" xfId="2" applyFont="1" applyBorder="1"/>
    <xf numFmtId="165" fontId="10" fillId="0" borderId="7" xfId="2" applyFont="1" applyBorder="1"/>
    <xf numFmtId="165" fontId="10" fillId="3" borderId="0" xfId="2" applyFont="1" applyFill="1"/>
    <xf numFmtId="165" fontId="18" fillId="0" borderId="0" xfId="2" applyFont="1"/>
    <xf numFmtId="165" fontId="11" fillId="0" borderId="0" xfId="2" applyFont="1" applyAlignment="1">
      <alignment horizontal="center" vertical="center"/>
    </xf>
    <xf numFmtId="165" fontId="10" fillId="0" borderId="13" xfId="2" applyFont="1" applyBorder="1"/>
    <xf numFmtId="165" fontId="16" fillId="0" borderId="0" xfId="2" applyFont="1"/>
    <xf numFmtId="165" fontId="16" fillId="0" borderId="5" xfId="2" applyFont="1" applyBorder="1"/>
    <xf numFmtId="165" fontId="11" fillId="0" borderId="14" xfId="2" applyFont="1" applyBorder="1"/>
    <xf numFmtId="165" fontId="11" fillId="0" borderId="16" xfId="2" applyFont="1" applyBorder="1"/>
    <xf numFmtId="165" fontId="10" fillId="3" borderId="14" xfId="2" applyFont="1" applyFill="1" applyBorder="1"/>
    <xf numFmtId="165" fontId="10" fillId="3" borderId="17" xfId="2" applyFont="1" applyFill="1" applyBorder="1" applyAlignment="1">
      <alignment vertical="center"/>
    </xf>
    <xf numFmtId="165" fontId="10" fillId="0" borderId="14" xfId="2" applyFont="1" applyBorder="1" applyAlignment="1">
      <alignment horizontal="center" vertical="center"/>
    </xf>
    <xf numFmtId="165" fontId="10" fillId="0" borderId="15" xfId="2" applyFont="1" applyBorder="1" applyAlignment="1">
      <alignment horizontal="center" vertical="center"/>
    </xf>
    <xf numFmtId="165" fontId="10" fillId="0" borderId="18" xfId="2" applyFont="1" applyBorder="1" applyAlignment="1">
      <alignment horizontal="center" vertical="center"/>
    </xf>
    <xf numFmtId="165" fontId="10" fillId="0" borderId="19" xfId="2" applyFont="1" applyBorder="1" applyAlignment="1">
      <alignment horizontal="center" vertical="center"/>
    </xf>
    <xf numFmtId="165" fontId="10" fillId="5" borderId="14" xfId="2" applyFont="1" applyFill="1" applyBorder="1" applyAlignment="1">
      <alignment horizontal="center" vertical="center"/>
    </xf>
    <xf numFmtId="165" fontId="10" fillId="2" borderId="18" xfId="2" applyFont="1" applyFill="1" applyBorder="1" applyAlignment="1">
      <alignment horizontal="center" vertical="center"/>
    </xf>
    <xf numFmtId="165" fontId="16" fillId="0" borderId="14" xfId="2" applyFont="1" applyBorder="1"/>
    <xf numFmtId="165" fontId="16" fillId="0" borderId="15" xfId="2" applyFont="1" applyBorder="1"/>
    <xf numFmtId="165" fontId="10" fillId="0" borderId="17" xfId="2" applyFont="1" applyBorder="1" applyAlignment="1">
      <alignment horizontal="center" vertical="center"/>
    </xf>
    <xf numFmtId="165" fontId="10" fillId="2" borderId="14" xfId="2" applyFont="1" applyFill="1" applyBorder="1" applyAlignment="1">
      <alignment horizontal="center" vertical="center"/>
    </xf>
    <xf numFmtId="165" fontId="16" fillId="0" borderId="21" xfId="2" applyFont="1" applyBorder="1"/>
    <xf numFmtId="165" fontId="10" fillId="3" borderId="22" xfId="2" applyFont="1" applyFill="1" applyBorder="1" applyAlignment="1">
      <alignment vertical="center"/>
    </xf>
    <xf numFmtId="165" fontId="10" fillId="0" borderId="16" xfId="2" applyFont="1" applyBorder="1" applyAlignment="1">
      <alignment horizontal="center" vertical="center"/>
    </xf>
    <xf numFmtId="165" fontId="10" fillId="0" borderId="16" xfId="2" applyFont="1" applyBorder="1"/>
    <xf numFmtId="165" fontId="10" fillId="0" borderId="21" xfId="2" applyFont="1" applyBorder="1" applyAlignment="1">
      <alignment horizontal="center" vertical="center"/>
    </xf>
    <xf numFmtId="165" fontId="10" fillId="0" borderId="20" xfId="2" applyFont="1" applyBorder="1" applyAlignment="1">
      <alignment horizontal="center" vertical="center"/>
    </xf>
    <xf numFmtId="165" fontId="2" fillId="0" borderId="20" xfId="2" applyBorder="1"/>
    <xf numFmtId="165" fontId="11" fillId="0" borderId="12" xfId="2" applyFont="1" applyBorder="1"/>
    <xf numFmtId="165" fontId="10" fillId="2" borderId="5" xfId="2" applyFont="1" applyFill="1" applyBorder="1" applyAlignment="1">
      <alignment horizontal="center" vertical="center"/>
    </xf>
    <xf numFmtId="0" fontId="21" fillId="0" borderId="0" xfId="0" applyFont="1"/>
    <xf numFmtId="0" fontId="22" fillId="0" borderId="0" xfId="0" applyFont="1"/>
    <xf numFmtId="0" fontId="19" fillId="0" borderId="0" xfId="0" applyFont="1"/>
    <xf numFmtId="0" fontId="23" fillId="0" borderId="0" xfId="0" applyFont="1"/>
    <xf numFmtId="0" fontId="20" fillId="0" borderId="0" xfId="0" applyFont="1"/>
    <xf numFmtId="165" fontId="15" fillId="0" borderId="0" xfId="2" applyFont="1"/>
    <xf numFmtId="165" fontId="21" fillId="0" borderId="10" xfId="2" applyFont="1" applyBorder="1"/>
    <xf numFmtId="165" fontId="21" fillId="0" borderId="10" xfId="2" applyFont="1" applyBorder="1" applyAlignment="1">
      <alignment shrinkToFit="1"/>
    </xf>
    <xf numFmtId="165" fontId="21" fillId="0" borderId="4" xfId="2" applyFont="1" applyBorder="1"/>
    <xf numFmtId="165" fontId="10" fillId="8" borderId="14" xfId="2" applyFont="1" applyFill="1" applyBorder="1" applyAlignment="1">
      <alignment horizontal="center" vertical="center"/>
    </xf>
    <xf numFmtId="165" fontId="10" fillId="3" borderId="13" xfId="2" applyFont="1" applyFill="1" applyBorder="1"/>
    <xf numFmtId="165" fontId="16" fillId="0" borderId="25" xfId="2" applyFont="1" applyBorder="1"/>
    <xf numFmtId="165" fontId="10" fillId="0" borderId="25" xfId="2" applyFont="1" applyBorder="1"/>
    <xf numFmtId="165" fontId="10" fillId="0" borderId="9" xfId="2" applyFont="1" applyBorder="1"/>
    <xf numFmtId="165" fontId="10" fillId="0" borderId="14" xfId="2" applyFont="1" applyBorder="1" applyAlignment="1">
      <alignment horizontal="center"/>
    </xf>
    <xf numFmtId="165" fontId="10" fillId="0" borderId="4" xfId="2" applyFont="1" applyBorder="1" applyAlignment="1">
      <alignment horizontal="center"/>
    </xf>
    <xf numFmtId="165" fontId="10" fillId="0" borderId="15" xfId="2" applyFont="1" applyBorder="1" applyAlignment="1">
      <alignment horizontal="center"/>
    </xf>
    <xf numFmtId="164" fontId="8" fillId="0" borderId="0" xfId="2" applyNumberFormat="1" applyFont="1" applyAlignment="1">
      <alignment horizontal="center"/>
    </xf>
    <xf numFmtId="165" fontId="10" fillId="0" borderId="4" xfId="2" applyFont="1" applyBorder="1" applyAlignment="1">
      <alignment horizontal="center" vertical="center"/>
    </xf>
    <xf numFmtId="165" fontId="10" fillId="0" borderId="23" xfId="2" applyFont="1" applyBorder="1" applyAlignment="1">
      <alignment horizontal="center"/>
    </xf>
    <xf numFmtId="165" fontId="10" fillId="0" borderId="2" xfId="2" applyFont="1" applyBorder="1" applyAlignment="1">
      <alignment horizontal="center"/>
    </xf>
    <xf numFmtId="165" fontId="10" fillId="0" borderId="24" xfId="2" applyFont="1" applyBorder="1" applyAlignment="1">
      <alignment horizontal="center"/>
    </xf>
    <xf numFmtId="0" fontId="19" fillId="0" borderId="0" xfId="0" applyFont="1" applyAlignment="1">
      <alignment wrapText="1"/>
    </xf>
    <xf numFmtId="0" fontId="0" fillId="0" borderId="0" xfId="0"/>
    <xf numFmtId="165" fontId="5" fillId="0" borderId="0" xfId="2" applyFont="1" applyAlignment="1">
      <alignment vertical="center"/>
    </xf>
    <xf numFmtId="165" fontId="10" fillId="0" borderId="4" xfId="2" applyFont="1" applyBorder="1" applyAlignment="1">
      <alignment horizontal="center" textRotation="90"/>
    </xf>
    <xf numFmtId="165" fontId="11" fillId="0" borderId="4" xfId="2" applyFont="1" applyBorder="1" applyAlignment="1">
      <alignment horizontal="center" textRotation="90" wrapText="1"/>
    </xf>
    <xf numFmtId="165" fontId="11" fillId="0" borderId="5" xfId="2" applyFont="1" applyBorder="1" applyAlignment="1">
      <alignment horizontal="center" textRotation="90" wrapText="1"/>
    </xf>
    <xf numFmtId="165" fontId="11" fillId="0" borderId="7" xfId="2" applyFont="1" applyBorder="1" applyAlignment="1">
      <alignment horizontal="center"/>
    </xf>
    <xf numFmtId="165" fontId="11" fillId="0" borderId="17" xfId="2" applyFont="1" applyBorder="1" applyAlignment="1">
      <alignment horizontal="center"/>
    </xf>
    <xf numFmtId="165" fontId="11" fillId="0" borderId="10" xfId="2" applyFont="1" applyBorder="1" applyAlignment="1">
      <alignment horizontal="center"/>
    </xf>
    <xf numFmtId="165" fontId="11" fillId="0" borderId="12" xfId="2" applyFont="1" applyBorder="1" applyAlignment="1">
      <alignment horizontal="center"/>
    </xf>
    <xf numFmtId="165" fontId="11" fillId="0" borderId="14" xfId="2" applyFont="1" applyBorder="1" applyAlignment="1">
      <alignment horizontal="center"/>
    </xf>
    <xf numFmtId="165" fontId="11" fillId="0" borderId="4" xfId="2" applyFont="1" applyBorder="1" applyAlignment="1">
      <alignment horizontal="center"/>
    </xf>
    <xf numFmtId="165" fontId="11" fillId="0" borderId="15" xfId="2" applyFont="1" applyBorder="1" applyAlignment="1">
      <alignment horizontal="center"/>
    </xf>
    <xf numFmtId="165" fontId="10" fillId="0" borderId="10" xfId="2" applyFont="1" applyBorder="1" applyAlignment="1">
      <alignment horizontal="center"/>
    </xf>
    <xf numFmtId="165" fontId="10" fillId="0" borderId="12" xfId="2" applyFont="1" applyBorder="1" applyAlignment="1">
      <alignment horizontal="center"/>
    </xf>
  </cellXfs>
  <cellStyles count="8">
    <cellStyle name="ConditionalStyle_1" xfId="1" xr:uid="{00000000-0005-0000-0000-000000000000}"/>
    <cellStyle name="Excel Built-in Normal" xfId="2" xr:uid="{00000000-0005-0000-0000-000001000000}"/>
    <cellStyle name="Excel Built-in Percent" xfId="3" xr:uid="{00000000-0005-0000-0000-000002000000}"/>
    <cellStyle name="Heading" xfId="4" xr:uid="{00000000-0005-0000-0000-000003000000}"/>
    <cellStyle name="Heading1" xfId="5" xr:uid="{00000000-0005-0000-0000-000004000000}"/>
    <cellStyle name="Normalny" xfId="0" builtinId="0" customBuiltin="1"/>
    <cellStyle name="Result" xfId="6" xr:uid="{00000000-0005-0000-0000-000006000000}"/>
    <cellStyle name="Result2" xfId="7" xr:uid="{00000000-0005-0000-0000-000007000000}"/>
  </cellStyles>
  <dxfs count="21">
    <dxf>
      <font>
        <color rgb="FFFFFFFF"/>
      </font>
    </dxf>
    <dxf>
      <font>
        <condense val="0"/>
        <extend val="0"/>
        <color indexed="9"/>
      </font>
    </dxf>
    <dxf>
      <font>
        <color rgb="FFBFBFB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b/>
        <i val="0"/>
        <color rgb="FF0000FF"/>
      </font>
    </dxf>
    <dxf>
      <font>
        <b/>
        <i val="0"/>
        <color rgb="FF0000FF"/>
      </font>
    </dxf>
    <dxf>
      <font>
        <b/>
        <i val="0"/>
        <color rgb="FF3366FF"/>
      </font>
    </dxf>
    <dxf>
      <font>
        <b/>
        <i val="0"/>
        <color rgb="FFFF0000"/>
      </font>
    </dxf>
    <dxf>
      <font>
        <b/>
        <i val="0"/>
        <color rgb="FF0000FF"/>
      </font>
    </dxf>
    <dxf>
      <font>
        <color rgb="FFFFFFFF"/>
      </font>
    </dxf>
    <dxf>
      <font>
        <color rgb="FFBFBFB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b/>
        <i val="0"/>
        <color rgb="FF0000FF"/>
      </font>
    </dxf>
    <dxf>
      <font>
        <b/>
        <i val="0"/>
        <color rgb="FF0000FF"/>
      </font>
    </dxf>
    <dxf>
      <font>
        <b/>
        <i val="0"/>
        <color rgb="FF3366FF"/>
      </font>
    </dxf>
    <dxf>
      <font>
        <b/>
        <i val="0"/>
        <color rgb="FFFF0000"/>
      </font>
    </dxf>
    <dxf>
      <font>
        <b/>
        <i val="0"/>
        <color rgb="FF0000FF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J53"/>
  <sheetViews>
    <sheetView zoomScale="110" zoomScaleNormal="110" workbookViewId="0">
      <selection activeCell="H50" sqref="H50"/>
    </sheetView>
  </sheetViews>
  <sheetFormatPr defaultRowHeight="13.8" outlineLevelCol="1"/>
  <cols>
    <col min="1" max="1" width="3.8984375" style="46" customWidth="1"/>
    <col min="2" max="2" width="50.3984375" style="46" customWidth="1"/>
    <col min="3" max="3" width="4.8984375" style="58" hidden="1" customWidth="1" outlineLevel="1"/>
    <col min="4" max="4" width="6.8984375" style="58" hidden="1" customWidth="1" outlineLevel="1"/>
    <col min="5" max="5" width="4.09765625" style="58" customWidth="1" collapsed="1"/>
    <col min="6" max="6" width="4.09765625" style="58" customWidth="1"/>
    <col min="7" max="7" width="5.8984375" style="58" customWidth="1"/>
    <col min="8" max="10" width="5.19921875" style="58" customWidth="1"/>
    <col min="11" max="11" width="5.3984375" style="58" customWidth="1"/>
    <col min="12" max="12" width="4.5" style="58" customWidth="1"/>
    <col min="13" max="13" width="4" style="58" customWidth="1"/>
    <col min="14" max="14" width="3.8984375" style="58" customWidth="1"/>
    <col min="15" max="16" width="3" style="58" customWidth="1"/>
    <col min="17" max="17" width="3" style="58" hidden="1" customWidth="1" outlineLevel="1"/>
    <col min="18" max="18" width="4" style="58" customWidth="1" collapsed="1"/>
    <col min="19" max="20" width="4.09765625" style="58" customWidth="1"/>
    <col min="21" max="21" width="3" style="58" customWidth="1"/>
    <col min="22" max="22" width="4.19921875" style="58" hidden="1" customWidth="1" outlineLevel="1"/>
    <col min="23" max="23" width="4" style="58" customWidth="1" collapsed="1"/>
    <col min="24" max="24" width="3" style="58" customWidth="1"/>
    <col min="25" max="25" width="3.3984375" style="58" customWidth="1"/>
    <col min="26" max="26" width="3" style="58" customWidth="1"/>
    <col min="27" max="27" width="3" style="58" hidden="1" customWidth="1" outlineLevel="1"/>
    <col min="28" max="28" width="3.3984375" style="58" customWidth="1" collapsed="1"/>
    <col min="29" max="29" width="3" style="58" customWidth="1"/>
    <col min="30" max="30" width="3.5" style="58" customWidth="1"/>
    <col min="31" max="31" width="2.8984375" style="58" customWidth="1"/>
    <col min="32" max="32" width="3.19921875" style="58" customWidth="1"/>
    <col min="33" max="33" width="0.69921875" style="58" hidden="1" customWidth="1" outlineLevel="1"/>
    <col min="34" max="34" width="9.09765625" style="2" customWidth="1" collapsed="1"/>
    <col min="35" max="1024" width="8.69921875" style="2" customWidth="1"/>
  </cols>
  <sheetData>
    <row r="1" spans="1:1024">
      <c r="A1" s="107" t="s">
        <v>83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107"/>
      <c r="Z1" s="107"/>
      <c r="AA1" s="107"/>
      <c r="AB1" s="107"/>
      <c r="AC1" s="107"/>
      <c r="AD1" s="107"/>
      <c r="AE1" s="107"/>
      <c r="AF1" s="107"/>
      <c r="AG1" s="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</row>
    <row r="2" spans="1:1024">
      <c r="A2" s="3">
        <v>41</v>
      </c>
      <c r="B2" s="4">
        <v>0</v>
      </c>
      <c r="C2" s="108" t="s">
        <v>0</v>
      </c>
      <c r="D2" s="108" t="s">
        <v>1</v>
      </c>
      <c r="E2" s="109" t="s">
        <v>2</v>
      </c>
      <c r="F2" s="110" t="s">
        <v>3</v>
      </c>
      <c r="G2" s="5" t="s">
        <v>4</v>
      </c>
      <c r="H2" s="6" t="b">
        <v>1</v>
      </c>
      <c r="I2" s="6" t="b">
        <v>0</v>
      </c>
      <c r="J2" s="6" t="s">
        <v>5</v>
      </c>
      <c r="K2" s="6">
        <v>41</v>
      </c>
      <c r="L2" s="7">
        <v>6</v>
      </c>
      <c r="M2" s="111" t="s">
        <v>6</v>
      </c>
      <c r="N2" s="111"/>
      <c r="O2" s="111"/>
      <c r="P2" s="111"/>
      <c r="Q2" s="111"/>
      <c r="R2" s="111"/>
      <c r="S2" s="111"/>
      <c r="T2" s="111"/>
      <c r="U2" s="111"/>
      <c r="V2" s="111"/>
      <c r="W2" s="111"/>
      <c r="X2" s="111"/>
      <c r="Y2" s="111"/>
      <c r="Z2" s="111"/>
      <c r="AA2" s="111"/>
      <c r="AB2" s="111"/>
      <c r="AC2" s="111"/>
      <c r="AD2" s="111"/>
      <c r="AE2" s="111"/>
      <c r="AF2" s="111"/>
      <c r="AG2" s="112"/>
      <c r="AH2" s="80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>
      <c r="A3" s="8">
        <v>0</v>
      </c>
      <c r="B3" s="9"/>
      <c r="C3" s="108"/>
      <c r="D3" s="108"/>
      <c r="E3" s="109"/>
      <c r="F3" s="110"/>
      <c r="G3" s="113" t="s">
        <v>7</v>
      </c>
      <c r="H3" s="113"/>
      <c r="I3" s="113"/>
      <c r="J3" s="113"/>
      <c r="K3" s="113"/>
      <c r="L3" s="114"/>
      <c r="M3" s="115" t="s">
        <v>8</v>
      </c>
      <c r="N3" s="116"/>
      <c r="O3" s="116"/>
      <c r="P3" s="116"/>
      <c r="Q3" s="117"/>
      <c r="R3" s="115" t="s">
        <v>9</v>
      </c>
      <c r="S3" s="116"/>
      <c r="T3" s="116"/>
      <c r="U3" s="116"/>
      <c r="V3" s="117"/>
      <c r="W3" s="115" t="s">
        <v>10</v>
      </c>
      <c r="X3" s="116"/>
      <c r="Y3" s="116"/>
      <c r="Z3" s="116"/>
      <c r="AA3" s="117"/>
      <c r="AB3" s="115" t="s">
        <v>11</v>
      </c>
      <c r="AC3" s="116"/>
      <c r="AD3" s="116"/>
      <c r="AE3" s="116"/>
      <c r="AF3" s="116"/>
      <c r="AG3" s="117"/>
      <c r="AH3" s="80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</row>
    <row r="4" spans="1:1024" ht="30.75" customHeight="1">
      <c r="A4" s="10" t="s">
        <v>12</v>
      </c>
      <c r="B4" s="11" t="s">
        <v>13</v>
      </c>
      <c r="C4" s="108"/>
      <c r="D4" s="108"/>
      <c r="E4" s="109"/>
      <c r="F4" s="110"/>
      <c r="G4" s="12" t="s">
        <v>14</v>
      </c>
      <c r="H4" s="13" t="s">
        <v>15</v>
      </c>
      <c r="I4" s="10" t="s">
        <v>16</v>
      </c>
      <c r="J4" s="10" t="s">
        <v>17</v>
      </c>
      <c r="K4" s="10" t="s">
        <v>18</v>
      </c>
      <c r="L4" s="81" t="s">
        <v>19</v>
      </c>
      <c r="M4" s="60" t="s">
        <v>15</v>
      </c>
      <c r="N4" s="14" t="s">
        <v>16</v>
      </c>
      <c r="O4" s="14" t="s">
        <v>17</v>
      </c>
      <c r="P4" s="14" t="s">
        <v>18</v>
      </c>
      <c r="Q4" s="61" t="s">
        <v>19</v>
      </c>
      <c r="R4" s="60" t="s">
        <v>15</v>
      </c>
      <c r="S4" s="14" t="s">
        <v>16</v>
      </c>
      <c r="T4" s="14" t="s">
        <v>17</v>
      </c>
      <c r="U4" s="14" t="s">
        <v>18</v>
      </c>
      <c r="V4" s="61" t="s">
        <v>19</v>
      </c>
      <c r="W4" s="60" t="s">
        <v>15</v>
      </c>
      <c r="X4" s="14" t="s">
        <v>16</v>
      </c>
      <c r="Y4" s="14" t="s">
        <v>17</v>
      </c>
      <c r="Z4" s="14" t="s">
        <v>18</v>
      </c>
      <c r="AA4" s="61" t="s">
        <v>19</v>
      </c>
      <c r="AB4" s="60" t="s">
        <v>15</v>
      </c>
      <c r="AC4" s="14" t="s">
        <v>16</v>
      </c>
      <c r="AD4" s="14" t="s">
        <v>17</v>
      </c>
      <c r="AE4" s="14" t="s">
        <v>18</v>
      </c>
      <c r="AF4" s="14" t="s">
        <v>19</v>
      </c>
      <c r="AG4" s="61" t="s">
        <v>19</v>
      </c>
      <c r="AH4" s="80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</row>
    <row r="5" spans="1:1024">
      <c r="A5" s="15" t="s">
        <v>20</v>
      </c>
      <c r="B5" s="16" t="s">
        <v>26</v>
      </c>
      <c r="C5" s="17"/>
      <c r="D5" s="18"/>
      <c r="E5" s="19">
        <f>SUM(E6:E11)</f>
        <v>2</v>
      </c>
      <c r="F5" s="19">
        <f>SUM(F6:F11)</f>
        <v>9</v>
      </c>
      <c r="G5" s="20">
        <f t="shared" ref="G5:P5" si="0">G6+G7+G8+G9+G10+G11</f>
        <v>195</v>
      </c>
      <c r="H5" s="20">
        <f t="shared" si="0"/>
        <v>75</v>
      </c>
      <c r="I5" s="20">
        <f t="shared" si="0"/>
        <v>0</v>
      </c>
      <c r="J5" s="20">
        <f t="shared" si="0"/>
        <v>90</v>
      </c>
      <c r="K5" s="20">
        <f t="shared" si="0"/>
        <v>30</v>
      </c>
      <c r="L5" s="20">
        <f t="shared" si="0"/>
        <v>0</v>
      </c>
      <c r="M5" s="62">
        <f t="shared" si="0"/>
        <v>60</v>
      </c>
      <c r="N5" s="62">
        <f t="shared" si="0"/>
        <v>0</v>
      </c>
      <c r="O5" s="62">
        <f t="shared" si="0"/>
        <v>45</v>
      </c>
      <c r="P5" s="62">
        <f t="shared" si="0"/>
        <v>30</v>
      </c>
      <c r="Q5" s="62" t="e">
        <f>Q6+Q7+Q8+#REF!+Q9+Q10+Q11</f>
        <v>#REF!</v>
      </c>
      <c r="R5" s="62">
        <f>R6+R7+R8+R9+R10+R11</f>
        <v>15</v>
      </c>
      <c r="S5" s="62">
        <f>S6+S7+S8+S9+S10+S11</f>
        <v>0</v>
      </c>
      <c r="T5" s="62">
        <f>T6+T7+T8+T9+T10+T11</f>
        <v>45</v>
      </c>
      <c r="U5" s="62">
        <f>U6+U7+U8+U9+U10+U11</f>
        <v>0</v>
      </c>
      <c r="V5" s="63"/>
      <c r="W5" s="75"/>
      <c r="X5" s="22"/>
      <c r="Y5" s="22"/>
      <c r="Z5" s="23"/>
      <c r="AA5" s="63"/>
      <c r="AB5" s="75"/>
      <c r="AC5" s="22"/>
      <c r="AD5" s="22"/>
      <c r="AE5" s="22"/>
      <c r="AF5" s="23"/>
      <c r="AG5" s="63"/>
      <c r="AH5" s="80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4">
      <c r="A6" s="24">
        <v>1</v>
      </c>
      <c r="B6" s="25" t="s">
        <v>94</v>
      </c>
      <c r="C6" s="26" t="s">
        <v>23</v>
      </c>
      <c r="D6" s="27" t="s">
        <v>24</v>
      </c>
      <c r="E6" s="28">
        <v>0</v>
      </c>
      <c r="F6" s="25">
        <v>1</v>
      </c>
      <c r="G6" s="25">
        <v>15</v>
      </c>
      <c r="H6" s="29">
        <v>15</v>
      </c>
      <c r="I6" s="29"/>
      <c r="J6" s="29"/>
      <c r="K6" s="29">
        <v>0</v>
      </c>
      <c r="L6" s="28">
        <v>0</v>
      </c>
      <c r="M6" s="64">
        <v>15</v>
      </c>
      <c r="N6" s="34"/>
      <c r="O6" s="33"/>
      <c r="P6" s="33"/>
      <c r="Q6" s="65"/>
      <c r="R6" s="64"/>
      <c r="S6" s="33"/>
      <c r="T6" s="33"/>
      <c r="U6" s="33"/>
      <c r="V6" s="65"/>
      <c r="W6" s="64"/>
      <c r="X6" s="33"/>
      <c r="Y6" s="33"/>
      <c r="Z6" s="33"/>
      <c r="AA6" s="65"/>
      <c r="AB6" s="64"/>
      <c r="AC6" s="33"/>
      <c r="AD6" s="33"/>
      <c r="AE6" s="33"/>
      <c r="AF6" s="33"/>
      <c r="AG6" s="65"/>
      <c r="AH6" s="80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</row>
    <row r="7" spans="1:1024">
      <c r="A7" s="24">
        <v>2</v>
      </c>
      <c r="B7" s="25" t="s">
        <v>72</v>
      </c>
      <c r="C7" s="26"/>
      <c r="D7" s="27"/>
      <c r="E7" s="28"/>
      <c r="F7" s="25">
        <v>2</v>
      </c>
      <c r="G7" s="25">
        <v>30</v>
      </c>
      <c r="H7" s="29">
        <v>15</v>
      </c>
      <c r="I7" s="29"/>
      <c r="J7" s="29"/>
      <c r="K7" s="29">
        <v>15</v>
      </c>
      <c r="L7" s="28"/>
      <c r="M7" s="66">
        <v>15</v>
      </c>
      <c r="N7" s="31"/>
      <c r="O7" s="30"/>
      <c r="P7" s="30">
        <v>15</v>
      </c>
      <c r="Q7" s="67"/>
      <c r="R7" s="66"/>
      <c r="S7" s="30"/>
      <c r="T7" s="30"/>
      <c r="U7" s="30"/>
      <c r="V7" s="67"/>
      <c r="W7" s="66"/>
      <c r="X7" s="30"/>
      <c r="Y7" s="30"/>
      <c r="Z7" s="30"/>
      <c r="AA7" s="67"/>
      <c r="AB7" s="66"/>
      <c r="AC7" s="30"/>
      <c r="AD7" s="30"/>
      <c r="AE7" s="30"/>
      <c r="AF7" s="30"/>
      <c r="AG7" s="67"/>
      <c r="AH7" s="80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</row>
    <row r="8" spans="1:1024">
      <c r="A8" s="24">
        <v>3</v>
      </c>
      <c r="B8" s="25" t="s">
        <v>73</v>
      </c>
      <c r="C8" s="26" t="s">
        <v>21</v>
      </c>
      <c r="D8" s="27" t="s">
        <v>22</v>
      </c>
      <c r="E8" s="28">
        <v>1</v>
      </c>
      <c r="F8" s="25">
        <v>1</v>
      </c>
      <c r="G8" s="25">
        <v>60</v>
      </c>
      <c r="H8" s="29">
        <v>0</v>
      </c>
      <c r="I8" s="29"/>
      <c r="J8" s="29">
        <v>60</v>
      </c>
      <c r="K8" s="29">
        <v>0</v>
      </c>
      <c r="L8" s="28">
        <v>0</v>
      </c>
      <c r="M8" s="66"/>
      <c r="N8" s="30"/>
      <c r="O8" s="30">
        <v>30</v>
      </c>
      <c r="P8" s="30"/>
      <c r="Q8" s="67"/>
      <c r="R8" s="66"/>
      <c r="S8" s="31"/>
      <c r="T8" s="32">
        <v>30</v>
      </c>
      <c r="U8" s="30"/>
      <c r="V8" s="67"/>
      <c r="W8" s="66"/>
      <c r="X8" s="30"/>
      <c r="Y8" s="30"/>
      <c r="Z8" s="30"/>
      <c r="AA8" s="67"/>
      <c r="AB8" s="66"/>
      <c r="AC8" s="30"/>
      <c r="AD8" s="30"/>
      <c r="AE8" s="30"/>
      <c r="AF8" s="30"/>
      <c r="AG8" s="67"/>
      <c r="AH8" s="80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</row>
    <row r="9" spans="1:1024">
      <c r="A9" s="24">
        <v>4</v>
      </c>
      <c r="B9" s="25" t="s">
        <v>95</v>
      </c>
      <c r="C9" s="26">
        <v>6</v>
      </c>
      <c r="D9" s="27" t="s">
        <v>27</v>
      </c>
      <c r="E9" s="28">
        <v>1</v>
      </c>
      <c r="F9" s="25">
        <v>1</v>
      </c>
      <c r="G9" s="25">
        <v>30</v>
      </c>
      <c r="H9" s="29">
        <v>15</v>
      </c>
      <c r="I9" s="29"/>
      <c r="J9" s="29">
        <v>15</v>
      </c>
      <c r="K9" s="29"/>
      <c r="L9" s="28">
        <v>0</v>
      </c>
      <c r="M9" s="70"/>
      <c r="N9" s="43"/>
      <c r="O9" s="43"/>
      <c r="P9" s="33"/>
      <c r="Q9" s="65"/>
      <c r="R9" s="68">
        <v>15</v>
      </c>
      <c r="S9" s="33"/>
      <c r="T9" s="33">
        <v>15</v>
      </c>
      <c r="U9" s="33"/>
      <c r="V9" s="65"/>
      <c r="W9" s="64"/>
      <c r="X9" s="33"/>
      <c r="Y9" s="33"/>
      <c r="Z9" s="33"/>
      <c r="AA9" s="65"/>
      <c r="AB9" s="73"/>
      <c r="AC9" s="33"/>
      <c r="AD9" s="33"/>
      <c r="AE9" s="33"/>
      <c r="AF9" s="33"/>
      <c r="AG9" s="65"/>
      <c r="AH9" s="80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</row>
    <row r="10" spans="1:1024">
      <c r="A10" s="24">
        <v>5</v>
      </c>
      <c r="B10" s="25" t="s">
        <v>74</v>
      </c>
      <c r="C10" s="26">
        <v>1</v>
      </c>
      <c r="D10" s="27" t="s">
        <v>27</v>
      </c>
      <c r="E10" s="28"/>
      <c r="F10" s="25">
        <v>2</v>
      </c>
      <c r="G10" s="25">
        <v>30</v>
      </c>
      <c r="H10" s="29">
        <v>15</v>
      </c>
      <c r="I10" s="29"/>
      <c r="J10" s="29">
        <v>15</v>
      </c>
      <c r="K10" s="29">
        <v>0</v>
      </c>
      <c r="L10" s="28">
        <v>0</v>
      </c>
      <c r="M10" s="70">
        <v>15</v>
      </c>
      <c r="N10" s="43"/>
      <c r="O10" s="43">
        <v>15</v>
      </c>
      <c r="P10" s="33"/>
      <c r="Q10" s="65"/>
      <c r="R10" s="64"/>
      <c r="S10" s="33"/>
      <c r="T10" s="33"/>
      <c r="U10" s="33"/>
      <c r="V10" s="65"/>
      <c r="W10" s="64"/>
      <c r="X10" s="33"/>
      <c r="Y10" s="33"/>
      <c r="Z10" s="33"/>
      <c r="AA10" s="65"/>
      <c r="AB10" s="64"/>
      <c r="AC10" s="33"/>
      <c r="AD10" s="33"/>
      <c r="AE10" s="33"/>
      <c r="AF10" s="35"/>
      <c r="AG10" s="65"/>
      <c r="AH10" s="8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</row>
    <row r="11" spans="1:1024">
      <c r="A11" s="24">
        <v>6</v>
      </c>
      <c r="B11" s="25" t="s">
        <v>29</v>
      </c>
      <c r="C11" s="26">
        <v>4</v>
      </c>
      <c r="D11" s="27" t="s">
        <v>27</v>
      </c>
      <c r="E11" s="28"/>
      <c r="F11" s="25">
        <v>2</v>
      </c>
      <c r="G11" s="25">
        <v>30</v>
      </c>
      <c r="H11" s="29">
        <v>15</v>
      </c>
      <c r="I11" s="29"/>
      <c r="J11" s="29"/>
      <c r="K11" s="29">
        <v>15</v>
      </c>
      <c r="L11" s="28">
        <v>0</v>
      </c>
      <c r="M11" s="70">
        <v>15</v>
      </c>
      <c r="N11" s="30"/>
      <c r="O11" s="30"/>
      <c r="P11" s="30">
        <v>15</v>
      </c>
      <c r="Q11" s="67"/>
      <c r="R11" s="69"/>
      <c r="S11" s="33"/>
      <c r="T11" s="33"/>
      <c r="U11" s="33"/>
      <c r="V11" s="65"/>
      <c r="W11" s="64"/>
      <c r="X11" s="33"/>
      <c r="Y11" s="33"/>
      <c r="Z11" s="33"/>
      <c r="AA11" s="78"/>
      <c r="AB11" s="64"/>
      <c r="AC11" s="33"/>
      <c r="AD11" s="33"/>
      <c r="AE11" s="33"/>
      <c r="AF11" s="33"/>
      <c r="AG11" s="65"/>
      <c r="AH11" s="80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  <c r="AMJ11"/>
    </row>
    <row r="12" spans="1:1024">
      <c r="A12" s="15" t="s">
        <v>25</v>
      </c>
      <c r="B12" s="16" t="s">
        <v>33</v>
      </c>
      <c r="C12" s="17"/>
      <c r="D12" s="18"/>
      <c r="E12" s="21">
        <f t="shared" ref="E12:AG12" si="1">SUM(E13:E28)</f>
        <v>6</v>
      </c>
      <c r="F12" s="21">
        <f t="shared" si="1"/>
        <v>26</v>
      </c>
      <c r="G12" s="21">
        <f t="shared" si="1"/>
        <v>480</v>
      </c>
      <c r="H12" s="21">
        <f t="shared" si="1"/>
        <v>240</v>
      </c>
      <c r="I12" s="21">
        <f t="shared" si="1"/>
        <v>0</v>
      </c>
      <c r="J12" s="21">
        <f t="shared" si="1"/>
        <v>105</v>
      </c>
      <c r="K12" s="21">
        <f t="shared" si="1"/>
        <v>135</v>
      </c>
      <c r="L12" s="21">
        <f t="shared" si="1"/>
        <v>0</v>
      </c>
      <c r="M12" s="21">
        <f t="shared" si="1"/>
        <v>120</v>
      </c>
      <c r="N12" s="21">
        <f t="shared" si="1"/>
        <v>0</v>
      </c>
      <c r="O12" s="21">
        <f t="shared" si="1"/>
        <v>45</v>
      </c>
      <c r="P12" s="21">
        <f t="shared" si="1"/>
        <v>75</v>
      </c>
      <c r="Q12" s="21">
        <f t="shared" si="1"/>
        <v>0</v>
      </c>
      <c r="R12" s="21">
        <f t="shared" si="1"/>
        <v>60</v>
      </c>
      <c r="S12" s="21">
        <f t="shared" si="1"/>
        <v>0</v>
      </c>
      <c r="T12" s="21">
        <f t="shared" si="1"/>
        <v>45</v>
      </c>
      <c r="U12" s="21">
        <f t="shared" si="1"/>
        <v>15</v>
      </c>
      <c r="V12" s="21">
        <f t="shared" si="1"/>
        <v>0</v>
      </c>
      <c r="W12" s="21">
        <f t="shared" si="1"/>
        <v>60</v>
      </c>
      <c r="X12" s="21">
        <f t="shared" si="1"/>
        <v>0</v>
      </c>
      <c r="Y12" s="21">
        <f t="shared" si="1"/>
        <v>15</v>
      </c>
      <c r="Z12" s="21">
        <f t="shared" si="1"/>
        <v>45</v>
      </c>
      <c r="AA12" s="21">
        <f t="shared" si="1"/>
        <v>0</v>
      </c>
      <c r="AB12" s="21">
        <f t="shared" si="1"/>
        <v>0</v>
      </c>
      <c r="AC12" s="21">
        <f t="shared" si="1"/>
        <v>0</v>
      </c>
      <c r="AD12" s="21">
        <f t="shared" si="1"/>
        <v>0</v>
      </c>
      <c r="AE12" s="21">
        <f t="shared" si="1"/>
        <v>0</v>
      </c>
      <c r="AF12" s="21">
        <f t="shared" si="1"/>
        <v>0</v>
      </c>
      <c r="AG12" s="21">
        <f t="shared" si="1"/>
        <v>0</v>
      </c>
      <c r="AH12" s="80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  <c r="AMJ12"/>
    </row>
    <row r="13" spans="1:1024">
      <c r="A13" s="53">
        <v>7</v>
      </c>
      <c r="B13" s="36" t="s">
        <v>49</v>
      </c>
      <c r="C13" s="43"/>
      <c r="D13" s="43"/>
      <c r="E13" s="43"/>
      <c r="F13" s="43">
        <v>2</v>
      </c>
      <c r="G13" s="43">
        <v>30</v>
      </c>
      <c r="H13" s="43">
        <v>15</v>
      </c>
      <c r="I13" s="43"/>
      <c r="J13" s="43"/>
      <c r="K13" s="43">
        <v>15</v>
      </c>
      <c r="L13" s="59"/>
      <c r="M13" s="70">
        <v>15</v>
      </c>
      <c r="N13" s="43"/>
      <c r="O13" s="43"/>
      <c r="P13" s="43">
        <v>15</v>
      </c>
      <c r="Q13" s="71"/>
      <c r="R13" s="70"/>
      <c r="S13" s="43"/>
      <c r="T13" s="43"/>
      <c r="U13" s="43"/>
      <c r="V13" s="71"/>
      <c r="W13" s="70"/>
      <c r="X13" s="43"/>
      <c r="Y13" s="43"/>
      <c r="Z13" s="43"/>
      <c r="AA13" s="71"/>
      <c r="AB13" s="70"/>
      <c r="AC13" s="43"/>
      <c r="AD13" s="43"/>
      <c r="AE13" s="43"/>
      <c r="AF13" s="59"/>
      <c r="AG13" s="74"/>
      <c r="AH13" s="80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</row>
    <row r="14" spans="1:1024">
      <c r="A14" s="24">
        <v>8</v>
      </c>
      <c r="B14" s="25" t="s">
        <v>32</v>
      </c>
      <c r="C14" s="26"/>
      <c r="D14" s="27"/>
      <c r="E14" s="28">
        <v>1</v>
      </c>
      <c r="F14" s="25">
        <v>1</v>
      </c>
      <c r="G14" s="25">
        <v>30</v>
      </c>
      <c r="H14" s="29">
        <v>15</v>
      </c>
      <c r="I14" s="29"/>
      <c r="J14" s="29"/>
      <c r="K14" s="29">
        <v>15</v>
      </c>
      <c r="L14" s="28"/>
      <c r="M14" s="68">
        <v>15</v>
      </c>
      <c r="N14" s="33"/>
      <c r="O14" s="33"/>
      <c r="P14" s="33">
        <v>15</v>
      </c>
      <c r="Q14" s="72"/>
      <c r="R14" s="64"/>
      <c r="S14" s="33"/>
      <c r="T14" s="33"/>
      <c r="U14" s="33"/>
      <c r="V14" s="72"/>
      <c r="W14" s="64"/>
      <c r="X14" s="33"/>
      <c r="Y14" s="33"/>
      <c r="Z14" s="33"/>
      <c r="AA14" s="72"/>
      <c r="AB14" s="73"/>
      <c r="AC14" s="33"/>
      <c r="AD14" s="33"/>
      <c r="AE14" s="33"/>
      <c r="AF14" s="33"/>
      <c r="AG14" s="72"/>
      <c r="AH14" s="80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</row>
    <row r="15" spans="1:1024">
      <c r="A15" s="24">
        <v>9</v>
      </c>
      <c r="B15" s="25" t="s">
        <v>30</v>
      </c>
      <c r="C15" s="26">
        <v>3</v>
      </c>
      <c r="D15" s="27" t="s">
        <v>27</v>
      </c>
      <c r="E15" s="28"/>
      <c r="F15" s="25">
        <v>2</v>
      </c>
      <c r="G15" s="25">
        <v>30</v>
      </c>
      <c r="H15" s="29">
        <v>15</v>
      </c>
      <c r="I15" s="29"/>
      <c r="J15" s="29">
        <v>0</v>
      </c>
      <c r="K15" s="29">
        <v>15</v>
      </c>
      <c r="L15" s="28">
        <v>0</v>
      </c>
      <c r="M15" s="66">
        <v>15</v>
      </c>
      <c r="N15" s="30"/>
      <c r="O15" s="30"/>
      <c r="P15" s="30">
        <v>15</v>
      </c>
      <c r="Q15" s="67"/>
      <c r="R15" s="69"/>
      <c r="S15" s="30"/>
      <c r="T15" s="30"/>
      <c r="U15" s="30"/>
      <c r="V15" s="67"/>
      <c r="W15" s="66"/>
      <c r="X15" s="30"/>
      <c r="Y15" s="30"/>
      <c r="Z15" s="30"/>
      <c r="AA15" s="67"/>
      <c r="AB15" s="66"/>
      <c r="AC15" s="30"/>
      <c r="AD15" s="30"/>
      <c r="AE15" s="30"/>
      <c r="AF15" s="30"/>
      <c r="AG15" s="67"/>
      <c r="AH15" s="80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</row>
    <row r="16" spans="1:1024">
      <c r="A16" s="24">
        <v>10</v>
      </c>
      <c r="B16" s="37" t="s">
        <v>64</v>
      </c>
      <c r="C16" s="26">
        <v>7</v>
      </c>
      <c r="D16" s="27" t="s">
        <v>35</v>
      </c>
      <c r="E16" s="28">
        <v>1</v>
      </c>
      <c r="F16" s="25">
        <v>1</v>
      </c>
      <c r="G16" s="25">
        <v>30</v>
      </c>
      <c r="H16" s="29">
        <v>15</v>
      </c>
      <c r="I16" s="29"/>
      <c r="J16" s="29">
        <v>15</v>
      </c>
      <c r="K16" s="29">
        <v>0</v>
      </c>
      <c r="L16" s="28">
        <v>0</v>
      </c>
      <c r="M16" s="68">
        <v>15</v>
      </c>
      <c r="N16" s="33"/>
      <c r="O16" s="33">
        <v>15</v>
      </c>
      <c r="P16" s="33"/>
      <c r="Q16" s="65"/>
      <c r="R16" s="64"/>
      <c r="S16" s="33"/>
      <c r="T16" s="33"/>
      <c r="U16" s="33"/>
      <c r="V16" s="65"/>
      <c r="W16" s="64"/>
      <c r="X16" s="33"/>
      <c r="Y16" s="33"/>
      <c r="Z16" s="33"/>
      <c r="AA16" s="65"/>
      <c r="AB16" s="79"/>
      <c r="AC16" s="33"/>
      <c r="AD16" s="33"/>
      <c r="AE16" s="33"/>
      <c r="AF16" s="33"/>
      <c r="AG16" s="65"/>
      <c r="AH16" s="80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</row>
    <row r="17" spans="1:1024">
      <c r="A17" s="36">
        <v>11</v>
      </c>
      <c r="B17" s="36" t="s">
        <v>50</v>
      </c>
      <c r="C17" s="43"/>
      <c r="D17" s="43"/>
      <c r="E17" s="36"/>
      <c r="F17" s="36">
        <v>2</v>
      </c>
      <c r="G17" s="36">
        <v>30</v>
      </c>
      <c r="H17" s="36">
        <v>15</v>
      </c>
      <c r="I17" s="36"/>
      <c r="J17" s="36">
        <v>15</v>
      </c>
      <c r="K17" s="36"/>
      <c r="L17" s="41"/>
      <c r="M17" s="73">
        <v>15</v>
      </c>
      <c r="N17" s="33"/>
      <c r="O17" s="34">
        <v>15</v>
      </c>
      <c r="P17" s="33"/>
      <c r="Q17" s="65"/>
      <c r="R17" s="64"/>
      <c r="S17" s="33"/>
      <c r="T17" s="33"/>
      <c r="U17" s="33"/>
      <c r="V17" s="65"/>
      <c r="W17" s="64"/>
      <c r="X17" s="33"/>
      <c r="Y17" s="33"/>
      <c r="Z17" s="33"/>
      <c r="AA17" s="65"/>
      <c r="AB17" s="64"/>
      <c r="AC17" s="33"/>
      <c r="AD17" s="33"/>
      <c r="AE17" s="33"/>
      <c r="AF17" s="33"/>
      <c r="AG17" s="65"/>
      <c r="AH17" s="80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4">
      <c r="A18" s="24">
        <v>12</v>
      </c>
      <c r="B18" s="25" t="s">
        <v>34</v>
      </c>
      <c r="C18" s="26">
        <v>7</v>
      </c>
      <c r="D18" s="27" t="s">
        <v>27</v>
      </c>
      <c r="E18" s="28">
        <v>0</v>
      </c>
      <c r="F18" s="25">
        <v>2</v>
      </c>
      <c r="G18" s="25">
        <v>30</v>
      </c>
      <c r="H18" s="29">
        <v>15</v>
      </c>
      <c r="I18" s="29"/>
      <c r="J18" s="29"/>
      <c r="K18" s="29">
        <v>15</v>
      </c>
      <c r="L18" s="28">
        <v>0</v>
      </c>
      <c r="M18" s="64">
        <v>15</v>
      </c>
      <c r="N18" s="33"/>
      <c r="O18" s="33"/>
      <c r="P18" s="33">
        <v>15</v>
      </c>
      <c r="Q18" s="72"/>
      <c r="R18" s="64"/>
      <c r="S18" s="33"/>
      <c r="T18" s="33"/>
      <c r="U18" s="33"/>
      <c r="V18" s="72"/>
      <c r="W18" s="64"/>
      <c r="X18" s="33"/>
      <c r="Y18" s="33"/>
      <c r="Z18" s="33"/>
      <c r="AA18" s="72"/>
      <c r="AB18" s="64"/>
      <c r="AC18" s="33"/>
      <c r="AD18" s="33"/>
      <c r="AE18" s="33"/>
      <c r="AF18" s="33"/>
      <c r="AG18" s="72"/>
      <c r="AH18" s="80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</row>
    <row r="19" spans="1:1024">
      <c r="A19" s="36">
        <v>13</v>
      </c>
      <c r="B19" s="36" t="s">
        <v>51</v>
      </c>
      <c r="C19" s="43"/>
      <c r="D19" s="43"/>
      <c r="E19" s="36"/>
      <c r="F19" s="36">
        <v>2</v>
      </c>
      <c r="G19" s="25">
        <v>30</v>
      </c>
      <c r="H19" s="29">
        <v>15</v>
      </c>
      <c r="I19" s="29"/>
      <c r="J19" s="29"/>
      <c r="K19" s="29">
        <v>15</v>
      </c>
      <c r="L19" s="28">
        <v>0</v>
      </c>
      <c r="M19" s="64">
        <v>15</v>
      </c>
      <c r="N19" s="33"/>
      <c r="O19" s="33"/>
      <c r="P19" s="33">
        <v>15</v>
      </c>
      <c r="Q19" s="65"/>
      <c r="R19" s="64"/>
      <c r="S19" s="33"/>
      <c r="T19" s="33"/>
      <c r="U19" s="33"/>
      <c r="V19" s="65"/>
      <c r="W19" s="64"/>
      <c r="X19" s="33"/>
      <c r="Y19" s="33"/>
      <c r="Z19" s="33"/>
      <c r="AA19" s="65"/>
      <c r="AB19" s="64"/>
      <c r="AC19" s="33"/>
      <c r="AD19" s="33"/>
      <c r="AE19" s="33"/>
      <c r="AF19" s="33"/>
      <c r="AG19" s="65"/>
      <c r="AH19" s="80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</row>
    <row r="20" spans="1:1024">
      <c r="A20" s="24">
        <v>14</v>
      </c>
      <c r="B20" s="25" t="s">
        <v>65</v>
      </c>
      <c r="C20" s="26">
        <v>2</v>
      </c>
      <c r="D20" s="27" t="s">
        <v>35</v>
      </c>
      <c r="E20" s="28">
        <v>1</v>
      </c>
      <c r="F20" s="25">
        <v>1</v>
      </c>
      <c r="G20" s="25">
        <v>30</v>
      </c>
      <c r="H20" s="29">
        <v>15</v>
      </c>
      <c r="I20" s="29"/>
      <c r="J20" s="29">
        <v>15</v>
      </c>
      <c r="K20" s="29">
        <v>0</v>
      </c>
      <c r="L20" s="28">
        <v>0</v>
      </c>
      <c r="M20" s="68">
        <v>15</v>
      </c>
      <c r="N20" s="33"/>
      <c r="O20" s="33">
        <v>15</v>
      </c>
      <c r="P20" s="33"/>
      <c r="Q20" s="65"/>
      <c r="R20" s="66"/>
      <c r="S20" s="33"/>
      <c r="T20" s="33"/>
      <c r="U20" s="33"/>
      <c r="V20" s="65"/>
      <c r="W20" s="73"/>
      <c r="X20" s="33"/>
      <c r="Y20" s="33"/>
      <c r="Z20" s="33"/>
      <c r="AA20" s="65"/>
      <c r="AB20" s="64"/>
      <c r="AC20" s="33"/>
      <c r="AD20" s="33"/>
      <c r="AE20" s="33"/>
      <c r="AF20" s="33"/>
      <c r="AG20" s="65"/>
      <c r="AH20" s="8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</row>
    <row r="21" spans="1:1024">
      <c r="A21" s="24">
        <v>15</v>
      </c>
      <c r="B21" s="89" t="str">
        <f>Zaoczne!B21</f>
        <v xml:space="preserve"> Edukacja dla bezpieczeństwa wewnętrznego</v>
      </c>
      <c r="C21" s="26">
        <f>Zaoczne!C21</f>
        <v>2</v>
      </c>
      <c r="D21" s="27" t="str">
        <f>Zaoczne!D21</f>
        <v>p</v>
      </c>
      <c r="E21" s="28">
        <f>Zaoczne!E21</f>
        <v>0</v>
      </c>
      <c r="F21" s="25">
        <f>Zaoczne!F21</f>
        <v>2</v>
      </c>
      <c r="G21" s="25">
        <v>30</v>
      </c>
      <c r="H21" s="29">
        <v>15</v>
      </c>
      <c r="I21" s="29"/>
      <c r="J21" s="29"/>
      <c r="K21" s="29">
        <v>15</v>
      </c>
      <c r="L21" s="28">
        <v>0</v>
      </c>
      <c r="M21" s="73"/>
      <c r="N21" s="33"/>
      <c r="O21" s="34"/>
      <c r="P21" s="33"/>
      <c r="Q21" s="65"/>
      <c r="R21" s="64">
        <v>15</v>
      </c>
      <c r="S21" s="33"/>
      <c r="T21" s="33"/>
      <c r="U21" s="33">
        <v>15</v>
      </c>
      <c r="V21" s="65"/>
      <c r="W21" s="64"/>
      <c r="X21" s="33"/>
      <c r="Y21" s="33"/>
      <c r="Z21" s="33"/>
      <c r="AA21" s="65"/>
      <c r="AB21" s="64"/>
      <c r="AC21" s="33"/>
      <c r="AD21" s="33"/>
      <c r="AE21" s="33"/>
      <c r="AF21" s="33"/>
      <c r="AG21" s="65"/>
      <c r="AH21" s="80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  <c r="AMF21"/>
      <c r="AMG21"/>
      <c r="AMH21"/>
      <c r="AMI21"/>
      <c r="AMJ21"/>
    </row>
    <row r="22" spans="1:1024">
      <c r="A22" s="24">
        <v>16</v>
      </c>
      <c r="B22" s="89" t="str">
        <f>Zaoczne!B22</f>
        <v>Analiza strategiczna zagrożeń</v>
      </c>
      <c r="C22" s="26">
        <f>Zaoczne!C22</f>
        <v>0</v>
      </c>
      <c r="D22" s="27">
        <f>Zaoczne!D22</f>
        <v>0</v>
      </c>
      <c r="E22" s="28">
        <f>Zaoczne!E22</f>
        <v>1</v>
      </c>
      <c r="F22" s="25">
        <f>Zaoczne!F22</f>
        <v>1</v>
      </c>
      <c r="G22" s="25">
        <v>30</v>
      </c>
      <c r="H22" s="29">
        <v>15</v>
      </c>
      <c r="I22" s="29"/>
      <c r="J22" s="29">
        <v>15</v>
      </c>
      <c r="K22" s="29"/>
      <c r="L22" s="28">
        <v>0</v>
      </c>
      <c r="M22" s="73"/>
      <c r="N22" s="33"/>
      <c r="O22" s="34"/>
      <c r="P22" s="33"/>
      <c r="Q22" s="65"/>
      <c r="R22" s="68">
        <v>15</v>
      </c>
      <c r="S22" s="33"/>
      <c r="T22" s="33">
        <v>15</v>
      </c>
      <c r="U22" s="33"/>
      <c r="V22" s="65"/>
      <c r="W22" s="64"/>
      <c r="X22" s="33"/>
      <c r="Y22" s="33"/>
      <c r="Z22" s="33"/>
      <c r="AA22" s="65"/>
      <c r="AB22" s="64"/>
      <c r="AC22" s="33"/>
      <c r="AD22" s="33"/>
      <c r="AE22" s="33"/>
      <c r="AF22" s="33"/>
      <c r="AG22" s="65"/>
      <c r="AH22" s="80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/>
      <c r="XN22"/>
      <c r="XO22"/>
      <c r="XP22"/>
      <c r="XQ22"/>
      <c r="XR22"/>
      <c r="XS22"/>
      <c r="XT22"/>
      <c r="XU22"/>
      <c r="XV22"/>
      <c r="XW22"/>
      <c r="XX22"/>
      <c r="XY22"/>
      <c r="XZ22"/>
      <c r="YA22"/>
      <c r="YB22"/>
      <c r="YC22"/>
      <c r="YD22"/>
      <c r="YE22"/>
      <c r="YF22"/>
      <c r="YG22"/>
      <c r="YH22"/>
      <c r="YI22"/>
      <c r="YJ22"/>
      <c r="YK22"/>
      <c r="YL22"/>
      <c r="YM22"/>
      <c r="YN22"/>
      <c r="YO22"/>
      <c r="YP22"/>
      <c r="YQ22"/>
      <c r="YR22"/>
      <c r="YS22"/>
      <c r="YT22"/>
      <c r="YU22"/>
      <c r="YV22"/>
      <c r="YW22"/>
      <c r="YX22"/>
      <c r="YY22"/>
      <c r="YZ22"/>
      <c r="ZA22"/>
      <c r="ZB22"/>
      <c r="ZC22"/>
      <c r="ZD22"/>
      <c r="ZE22"/>
      <c r="ZF22"/>
      <c r="ZG22"/>
      <c r="ZH22"/>
      <c r="ZI22"/>
      <c r="ZJ22"/>
      <c r="ZK22"/>
      <c r="ZL22"/>
      <c r="ZM22"/>
      <c r="ZN22"/>
      <c r="ZO22"/>
      <c r="ZP22"/>
      <c r="ZQ22"/>
      <c r="ZR22"/>
      <c r="ZS22"/>
      <c r="ZT22"/>
      <c r="ZU22"/>
      <c r="ZV22"/>
      <c r="ZW22"/>
      <c r="ZX22"/>
      <c r="ZY22"/>
      <c r="ZZ22"/>
      <c r="AAA22"/>
      <c r="AAB22"/>
      <c r="AAC22"/>
      <c r="AAD22"/>
      <c r="AAE22"/>
      <c r="AAF22"/>
      <c r="AAG22"/>
      <c r="AAH22"/>
      <c r="AAI22"/>
      <c r="AAJ22"/>
      <c r="AAK22"/>
      <c r="AAL22"/>
      <c r="AAM22"/>
      <c r="AAN22"/>
      <c r="AAO22"/>
      <c r="AAP22"/>
      <c r="AAQ22"/>
      <c r="AAR22"/>
      <c r="AAS22"/>
      <c r="AAT22"/>
      <c r="AAU22"/>
      <c r="AAV22"/>
      <c r="AAW22"/>
      <c r="AAX22"/>
      <c r="AAY22"/>
      <c r="AAZ22"/>
      <c r="ABA22"/>
      <c r="ABB22"/>
      <c r="ABC22"/>
      <c r="ABD22"/>
      <c r="ABE22"/>
      <c r="ABF22"/>
      <c r="ABG22"/>
      <c r="ABH22"/>
      <c r="ABI22"/>
      <c r="ABJ22"/>
      <c r="ABK22"/>
      <c r="ABL22"/>
      <c r="ABM22"/>
      <c r="ABN22"/>
      <c r="ABO22"/>
      <c r="ABP22"/>
      <c r="ABQ22"/>
      <c r="ABR22"/>
      <c r="ABS22"/>
      <c r="ABT22"/>
      <c r="ABU22"/>
      <c r="ABV22"/>
      <c r="ABW22"/>
      <c r="ABX22"/>
      <c r="ABY22"/>
      <c r="ABZ22"/>
      <c r="ACA22"/>
      <c r="ACB22"/>
      <c r="ACC22"/>
      <c r="ACD22"/>
      <c r="ACE22"/>
      <c r="ACF22"/>
      <c r="ACG22"/>
      <c r="ACH22"/>
      <c r="ACI22"/>
      <c r="ACJ22"/>
      <c r="ACK22"/>
      <c r="ACL22"/>
      <c r="ACM22"/>
      <c r="ACN22"/>
      <c r="ACO22"/>
      <c r="ACP22"/>
      <c r="ACQ22"/>
      <c r="ACR22"/>
      <c r="ACS22"/>
      <c r="ACT22"/>
      <c r="ACU22"/>
      <c r="ACV22"/>
      <c r="ACW22"/>
      <c r="ACX22"/>
      <c r="ACY22"/>
      <c r="ACZ22"/>
      <c r="ADA22"/>
      <c r="ADB22"/>
      <c r="ADC22"/>
      <c r="ADD22"/>
      <c r="ADE22"/>
      <c r="ADF22"/>
      <c r="ADG22"/>
      <c r="ADH22"/>
      <c r="ADI22"/>
      <c r="ADJ22"/>
      <c r="ADK22"/>
      <c r="ADL22"/>
      <c r="ADM22"/>
      <c r="ADN22"/>
      <c r="ADO22"/>
      <c r="ADP22"/>
      <c r="ADQ22"/>
      <c r="ADR22"/>
      <c r="ADS22"/>
      <c r="ADT22"/>
      <c r="ADU22"/>
      <c r="ADV22"/>
      <c r="ADW22"/>
      <c r="ADX22"/>
      <c r="ADY22"/>
      <c r="ADZ22"/>
      <c r="AEA22"/>
      <c r="AEB22"/>
      <c r="AEC22"/>
      <c r="AED22"/>
      <c r="AEE22"/>
      <c r="AEF22"/>
      <c r="AEG22"/>
      <c r="AEH22"/>
      <c r="AEI22"/>
      <c r="AEJ22"/>
      <c r="AEK22"/>
      <c r="AEL22"/>
      <c r="AEM22"/>
      <c r="AEN22"/>
      <c r="AEO22"/>
      <c r="AEP22"/>
      <c r="AEQ22"/>
      <c r="AER22"/>
      <c r="AES22"/>
      <c r="AET22"/>
      <c r="AEU22"/>
      <c r="AEV22"/>
      <c r="AEW22"/>
      <c r="AEX22"/>
      <c r="AEY22"/>
      <c r="AEZ22"/>
      <c r="AFA22"/>
      <c r="AFB22"/>
      <c r="AFC22"/>
      <c r="AFD22"/>
      <c r="AFE22"/>
      <c r="AFF22"/>
      <c r="AFG22"/>
      <c r="AFH22"/>
      <c r="AFI22"/>
      <c r="AFJ22"/>
      <c r="AFK22"/>
      <c r="AFL22"/>
      <c r="AFM22"/>
      <c r="AFN22"/>
      <c r="AFO22"/>
      <c r="AFP22"/>
      <c r="AFQ22"/>
      <c r="AFR22"/>
      <c r="AFS22"/>
      <c r="AFT22"/>
      <c r="AFU22"/>
      <c r="AFV22"/>
      <c r="AFW22"/>
      <c r="AFX22"/>
      <c r="AFY22"/>
      <c r="AFZ22"/>
      <c r="AGA22"/>
      <c r="AGB22"/>
      <c r="AGC22"/>
      <c r="AGD22"/>
      <c r="AGE22"/>
      <c r="AGF22"/>
      <c r="AGG22"/>
      <c r="AGH22"/>
      <c r="AGI22"/>
      <c r="AGJ22"/>
      <c r="AGK22"/>
      <c r="AGL22"/>
      <c r="AGM22"/>
      <c r="AGN22"/>
      <c r="AGO22"/>
      <c r="AGP22"/>
      <c r="AGQ22"/>
      <c r="AGR22"/>
      <c r="AGS22"/>
      <c r="AGT22"/>
      <c r="AGU22"/>
      <c r="AGV22"/>
      <c r="AGW22"/>
      <c r="AGX22"/>
      <c r="AGY22"/>
      <c r="AGZ22"/>
      <c r="AHA22"/>
      <c r="AHB22"/>
      <c r="AHC22"/>
      <c r="AHD22"/>
      <c r="AHE22"/>
      <c r="AHF22"/>
      <c r="AHG22"/>
      <c r="AHH22"/>
      <c r="AHI22"/>
      <c r="AHJ22"/>
      <c r="AHK22"/>
      <c r="AHL22"/>
      <c r="AHM22"/>
      <c r="AHN22"/>
      <c r="AHO22"/>
      <c r="AHP22"/>
      <c r="AHQ22"/>
      <c r="AHR22"/>
      <c r="AHS22"/>
      <c r="AHT22"/>
      <c r="AHU22"/>
      <c r="AHV22"/>
      <c r="AHW22"/>
      <c r="AHX22"/>
      <c r="AHY22"/>
      <c r="AHZ22"/>
      <c r="AIA22"/>
      <c r="AIB22"/>
      <c r="AIC22"/>
      <c r="AID22"/>
      <c r="AIE22"/>
      <c r="AIF22"/>
      <c r="AIG22"/>
      <c r="AIH22"/>
      <c r="AII22"/>
      <c r="AIJ22"/>
      <c r="AIK22"/>
      <c r="AIL22"/>
      <c r="AIM22"/>
      <c r="AIN22"/>
      <c r="AIO22"/>
      <c r="AIP22"/>
      <c r="AIQ22"/>
      <c r="AIR22"/>
      <c r="AIS22"/>
      <c r="AIT22"/>
      <c r="AIU22"/>
      <c r="AIV22"/>
      <c r="AIW22"/>
      <c r="AIX22"/>
      <c r="AIY22"/>
      <c r="AIZ22"/>
      <c r="AJA22"/>
      <c r="AJB22"/>
      <c r="AJC22"/>
      <c r="AJD22"/>
      <c r="AJE22"/>
      <c r="AJF22"/>
      <c r="AJG22"/>
      <c r="AJH22"/>
      <c r="AJI22"/>
      <c r="AJJ22"/>
      <c r="AJK22"/>
      <c r="AJL22"/>
      <c r="AJM22"/>
      <c r="AJN22"/>
      <c r="AJO22"/>
      <c r="AJP22"/>
      <c r="AJQ22"/>
      <c r="AJR22"/>
      <c r="AJS22"/>
      <c r="AJT22"/>
      <c r="AJU22"/>
      <c r="AJV22"/>
      <c r="AJW22"/>
      <c r="AJX22"/>
      <c r="AJY22"/>
      <c r="AJZ22"/>
      <c r="AKA22"/>
      <c r="AKB22"/>
      <c r="AKC22"/>
      <c r="AKD22"/>
      <c r="AKE22"/>
      <c r="AKF22"/>
      <c r="AKG22"/>
      <c r="AKH22"/>
      <c r="AKI22"/>
      <c r="AKJ22"/>
      <c r="AKK22"/>
      <c r="AKL22"/>
      <c r="AKM22"/>
      <c r="AKN22"/>
      <c r="AKO22"/>
      <c r="AKP22"/>
      <c r="AKQ22"/>
      <c r="AKR22"/>
      <c r="AKS22"/>
      <c r="AKT22"/>
      <c r="AKU22"/>
      <c r="AKV22"/>
      <c r="AKW22"/>
      <c r="AKX22"/>
      <c r="AKY22"/>
      <c r="AKZ22"/>
      <c r="ALA22"/>
      <c r="ALB22"/>
      <c r="ALC22"/>
      <c r="ALD22"/>
      <c r="ALE22"/>
      <c r="ALF22"/>
      <c r="ALG22"/>
      <c r="ALH22"/>
      <c r="ALI22"/>
      <c r="ALJ22"/>
      <c r="ALK22"/>
      <c r="ALL22"/>
      <c r="ALM22"/>
      <c r="ALN22"/>
      <c r="ALO22"/>
      <c r="ALP22"/>
      <c r="ALQ22"/>
      <c r="ALR22"/>
      <c r="ALS22"/>
      <c r="ALT22"/>
      <c r="ALU22"/>
      <c r="ALV22"/>
      <c r="ALW22"/>
      <c r="ALX22"/>
      <c r="ALY22"/>
      <c r="ALZ22"/>
      <c r="AMA22"/>
      <c r="AMB22"/>
      <c r="AMC22"/>
      <c r="AMD22"/>
      <c r="AME22"/>
      <c r="AMF22"/>
      <c r="AMG22"/>
      <c r="AMH22"/>
      <c r="AMI22"/>
      <c r="AMJ22"/>
    </row>
    <row r="23" spans="1:1024">
      <c r="A23" s="24">
        <v>17</v>
      </c>
      <c r="B23" s="25" t="str">
        <f>Zaoczne!B23</f>
        <v>Podstawy negocjacji i rozwiązywania konfliktów</v>
      </c>
      <c r="C23" s="26">
        <f>Zaoczne!C23</f>
        <v>0</v>
      </c>
      <c r="D23" s="27" t="str">
        <f>Zaoczne!D23</f>
        <v>p</v>
      </c>
      <c r="E23" s="28">
        <f>Zaoczne!E23</f>
        <v>1</v>
      </c>
      <c r="F23" s="25">
        <f>Zaoczne!F23</f>
        <v>1</v>
      </c>
      <c r="G23" s="25">
        <v>30</v>
      </c>
      <c r="H23" s="29">
        <v>15</v>
      </c>
      <c r="I23" s="29"/>
      <c r="J23" s="29">
        <v>15</v>
      </c>
      <c r="K23" s="29">
        <v>0</v>
      </c>
      <c r="L23" s="28">
        <v>0</v>
      </c>
      <c r="M23" s="64"/>
      <c r="N23" s="33"/>
      <c r="O23" s="33"/>
      <c r="P23" s="33"/>
      <c r="Q23" s="65"/>
      <c r="R23" s="68">
        <v>15</v>
      </c>
      <c r="S23" s="33"/>
      <c r="T23" s="33">
        <v>15</v>
      </c>
      <c r="U23" s="33"/>
      <c r="V23" s="65"/>
      <c r="W23" s="64"/>
      <c r="X23" s="33"/>
      <c r="Y23" s="33"/>
      <c r="Z23" s="33"/>
      <c r="AA23" s="65"/>
      <c r="AB23" s="64"/>
      <c r="AC23" s="33"/>
      <c r="AD23" s="33"/>
      <c r="AE23" s="33"/>
      <c r="AF23" s="33"/>
      <c r="AG23" s="65"/>
      <c r="AH23" s="80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  <c r="AMF23"/>
      <c r="AMG23"/>
      <c r="AMH23"/>
      <c r="AMI23"/>
      <c r="AMJ23"/>
    </row>
    <row r="24" spans="1:1024">
      <c r="A24" s="24">
        <v>18</v>
      </c>
      <c r="B24" s="25" t="str">
        <f>Zaoczne!B24</f>
        <v>Metodyka pracy magisterskiej</v>
      </c>
      <c r="C24" s="26">
        <f>Zaoczne!C24</f>
        <v>1</v>
      </c>
      <c r="D24" s="27" t="str">
        <f>Zaoczne!D24</f>
        <v>p</v>
      </c>
      <c r="E24" s="28"/>
      <c r="F24" s="25">
        <f>Zaoczne!F24</f>
        <v>2</v>
      </c>
      <c r="G24" s="25">
        <v>30</v>
      </c>
      <c r="H24" s="29">
        <v>15</v>
      </c>
      <c r="I24" s="29"/>
      <c r="J24" s="29">
        <v>15</v>
      </c>
      <c r="K24" s="29">
        <v>0</v>
      </c>
      <c r="L24" s="28">
        <v>0</v>
      </c>
      <c r="M24" s="64"/>
      <c r="N24" s="33"/>
      <c r="O24" s="33"/>
      <c r="P24" s="33"/>
      <c r="Q24" s="65"/>
      <c r="R24" s="64">
        <v>15</v>
      </c>
      <c r="S24" s="33"/>
      <c r="T24" s="33">
        <v>15</v>
      </c>
      <c r="U24" s="33"/>
      <c r="V24" s="65"/>
      <c r="W24" s="64"/>
      <c r="X24" s="33"/>
      <c r="Y24" s="33"/>
      <c r="Z24" s="33"/>
      <c r="AA24" s="65"/>
      <c r="AB24" s="64"/>
      <c r="AC24" s="33"/>
      <c r="AD24" s="33"/>
      <c r="AE24" s="33"/>
      <c r="AF24" s="33"/>
      <c r="AG24" s="65"/>
      <c r="AH24" s="80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  <c r="AMF24"/>
      <c r="AMG24"/>
      <c r="AMH24"/>
      <c r="AMI24"/>
      <c r="AMJ24"/>
    </row>
    <row r="25" spans="1:1024">
      <c r="A25" s="24">
        <v>19</v>
      </c>
      <c r="B25" s="25" t="s">
        <v>76</v>
      </c>
      <c r="C25" s="26">
        <f>Zaoczne!C25</f>
        <v>0</v>
      </c>
      <c r="D25" s="27" t="str">
        <f>Zaoczne!D25</f>
        <v>p</v>
      </c>
      <c r="E25" s="28"/>
      <c r="F25" s="25">
        <f>Zaoczne!F25</f>
        <v>2</v>
      </c>
      <c r="G25" s="25">
        <v>30</v>
      </c>
      <c r="H25" s="29">
        <v>15</v>
      </c>
      <c r="I25" s="29">
        <v>0</v>
      </c>
      <c r="J25" s="29"/>
      <c r="K25" s="29">
        <v>15</v>
      </c>
      <c r="L25" s="28">
        <v>0</v>
      </c>
      <c r="M25" s="64"/>
      <c r="N25" s="33"/>
      <c r="O25" s="33"/>
      <c r="P25" s="33"/>
      <c r="Q25" s="65"/>
      <c r="R25" s="73"/>
      <c r="S25" s="33"/>
      <c r="T25" s="33"/>
      <c r="U25" s="33"/>
      <c r="V25" s="65"/>
      <c r="W25" s="73">
        <v>15</v>
      </c>
      <c r="X25" s="33"/>
      <c r="Y25" s="33"/>
      <c r="Z25" s="33">
        <v>15</v>
      </c>
      <c r="AA25" s="65"/>
      <c r="AB25" s="64"/>
      <c r="AC25" s="33"/>
      <c r="AD25" s="33"/>
      <c r="AE25" s="33"/>
      <c r="AF25" s="33"/>
      <c r="AG25" s="65"/>
      <c r="AH25" s="80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  <c r="AMF25"/>
      <c r="AMG25"/>
      <c r="AMH25"/>
      <c r="AMI25"/>
      <c r="AMJ25"/>
    </row>
    <row r="26" spans="1:1024">
      <c r="A26" s="24">
        <v>20</v>
      </c>
      <c r="B26" s="25" t="s">
        <v>75</v>
      </c>
      <c r="C26" s="26">
        <f>Zaoczne!C26</f>
        <v>0</v>
      </c>
      <c r="D26" s="27" t="str">
        <f>Zaoczne!D26</f>
        <v>p</v>
      </c>
      <c r="E26" s="28"/>
      <c r="F26" s="25">
        <f>Zaoczne!F26</f>
        <v>2</v>
      </c>
      <c r="G26" s="25">
        <v>30</v>
      </c>
      <c r="H26" s="29">
        <v>15</v>
      </c>
      <c r="I26" s="29"/>
      <c r="J26" s="29"/>
      <c r="K26" s="29">
        <v>15</v>
      </c>
      <c r="L26" s="28">
        <v>0</v>
      </c>
      <c r="M26" s="64"/>
      <c r="N26" s="33"/>
      <c r="O26" s="33"/>
      <c r="P26" s="33"/>
      <c r="Q26" s="65"/>
      <c r="R26" s="64"/>
      <c r="S26" s="33"/>
      <c r="T26" s="33"/>
      <c r="U26" s="33"/>
      <c r="V26" s="65"/>
      <c r="W26" s="64">
        <v>15</v>
      </c>
      <c r="X26" s="33"/>
      <c r="Y26" s="33"/>
      <c r="Z26" s="33">
        <v>15</v>
      </c>
      <c r="AA26" s="65"/>
      <c r="AB26" s="64"/>
      <c r="AC26" s="33"/>
      <c r="AD26" s="33"/>
      <c r="AE26" s="33"/>
      <c r="AF26" s="33"/>
      <c r="AG26" s="65"/>
      <c r="AH26" s="80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  <c r="ALZ26"/>
      <c r="AMA26"/>
      <c r="AMB26"/>
      <c r="AMC26"/>
      <c r="AMD26"/>
      <c r="AME26"/>
      <c r="AMF26"/>
      <c r="AMG26"/>
      <c r="AMH26"/>
      <c r="AMI26"/>
      <c r="AMJ26"/>
    </row>
    <row r="27" spans="1:1024">
      <c r="A27" s="24">
        <v>21</v>
      </c>
      <c r="B27" s="25" t="s">
        <v>67</v>
      </c>
      <c r="C27" s="26">
        <f>Zaoczne!C27</f>
        <v>0</v>
      </c>
      <c r="D27" s="27">
        <f>Zaoczne!D27</f>
        <v>0</v>
      </c>
      <c r="E27" s="28">
        <f>Zaoczne!E27</f>
        <v>1</v>
      </c>
      <c r="F27" s="25">
        <f>Zaoczne!F27</f>
        <v>1</v>
      </c>
      <c r="G27" s="25">
        <v>30</v>
      </c>
      <c r="H27" s="29">
        <v>15</v>
      </c>
      <c r="I27" s="29"/>
      <c r="J27" s="29"/>
      <c r="K27" s="29">
        <v>15</v>
      </c>
      <c r="L27" s="28"/>
      <c r="M27" s="73"/>
      <c r="N27" s="33"/>
      <c r="O27" s="34"/>
      <c r="P27" s="33"/>
      <c r="Q27" s="65"/>
      <c r="R27" s="64"/>
      <c r="S27" s="33"/>
      <c r="T27" s="33"/>
      <c r="U27" s="33"/>
      <c r="V27" s="65"/>
      <c r="W27" s="68">
        <v>15</v>
      </c>
      <c r="X27" s="33"/>
      <c r="Y27" s="33"/>
      <c r="Z27" s="33">
        <v>15</v>
      </c>
      <c r="AA27" s="65"/>
      <c r="AB27" s="64"/>
      <c r="AC27" s="33"/>
      <c r="AD27" s="33"/>
      <c r="AE27" s="33"/>
      <c r="AF27" s="33"/>
      <c r="AG27" s="65"/>
      <c r="AH27" s="80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  <c r="AMH27"/>
      <c r="AMI27"/>
      <c r="AMJ27"/>
    </row>
    <row r="28" spans="1:1024">
      <c r="A28" s="24">
        <v>22</v>
      </c>
      <c r="B28" s="25" t="s">
        <v>31</v>
      </c>
      <c r="C28" s="26"/>
      <c r="D28" s="27"/>
      <c r="E28" s="28"/>
      <c r="F28" s="25">
        <v>2</v>
      </c>
      <c r="G28" s="25">
        <v>30</v>
      </c>
      <c r="H28" s="29">
        <v>15</v>
      </c>
      <c r="I28" s="29"/>
      <c r="J28" s="29">
        <v>15</v>
      </c>
      <c r="K28" s="29"/>
      <c r="L28" s="28"/>
      <c r="M28" s="64"/>
      <c r="N28" s="33"/>
      <c r="O28" s="33"/>
      <c r="P28" s="33"/>
      <c r="Q28" s="72"/>
      <c r="R28" s="64"/>
      <c r="S28" s="33"/>
      <c r="T28" s="33"/>
      <c r="U28" s="33"/>
      <c r="V28" s="72"/>
      <c r="W28" s="64">
        <v>15</v>
      </c>
      <c r="X28" s="33"/>
      <c r="Y28" s="33">
        <v>15</v>
      </c>
      <c r="Z28" s="33"/>
      <c r="AA28" s="72"/>
      <c r="AB28" s="73"/>
      <c r="AC28" s="33"/>
      <c r="AD28" s="33"/>
      <c r="AE28" s="33"/>
      <c r="AF28" s="33"/>
      <c r="AG28" s="72"/>
      <c r="AH28" s="80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</row>
    <row r="29" spans="1:1024">
      <c r="A29" s="15" t="s">
        <v>36</v>
      </c>
      <c r="B29" s="16" t="s">
        <v>37</v>
      </c>
      <c r="C29" s="17"/>
      <c r="D29" s="18"/>
      <c r="E29" s="19">
        <f t="shared" ref="E29:AG29" si="2">SUM(E30:E41)</f>
        <v>3</v>
      </c>
      <c r="F29" s="19">
        <f t="shared" si="2"/>
        <v>13</v>
      </c>
      <c r="G29" s="19">
        <f>SUM(G30:G41)</f>
        <v>575</v>
      </c>
      <c r="H29" s="93">
        <f t="shared" si="2"/>
        <v>90</v>
      </c>
      <c r="I29" s="19">
        <f t="shared" si="2"/>
        <v>0</v>
      </c>
      <c r="J29" s="19">
        <f t="shared" si="2"/>
        <v>105</v>
      </c>
      <c r="K29" s="19">
        <f t="shared" si="2"/>
        <v>60</v>
      </c>
      <c r="L29" s="19">
        <f t="shared" si="2"/>
        <v>320</v>
      </c>
      <c r="M29" s="19">
        <f t="shared" si="2"/>
        <v>0</v>
      </c>
      <c r="N29" s="19">
        <f t="shared" si="2"/>
        <v>0</v>
      </c>
      <c r="O29" s="19">
        <f t="shared" si="2"/>
        <v>0</v>
      </c>
      <c r="P29" s="19">
        <f t="shared" si="2"/>
        <v>0</v>
      </c>
      <c r="Q29" s="19">
        <f t="shared" si="2"/>
        <v>0</v>
      </c>
      <c r="R29" s="19">
        <f t="shared" si="2"/>
        <v>30</v>
      </c>
      <c r="S29" s="19">
        <f t="shared" si="2"/>
        <v>0</v>
      </c>
      <c r="T29" s="19">
        <f t="shared" si="2"/>
        <v>15</v>
      </c>
      <c r="U29" s="19">
        <f t="shared" si="2"/>
        <v>15</v>
      </c>
      <c r="V29" s="19">
        <f t="shared" si="2"/>
        <v>0</v>
      </c>
      <c r="W29" s="19">
        <f t="shared" si="2"/>
        <v>60</v>
      </c>
      <c r="X29" s="19">
        <f t="shared" si="2"/>
        <v>0</v>
      </c>
      <c r="Y29" s="19">
        <f t="shared" si="2"/>
        <v>90</v>
      </c>
      <c r="Z29" s="19">
        <f t="shared" si="2"/>
        <v>30</v>
      </c>
      <c r="AA29" s="19">
        <f t="shared" si="2"/>
        <v>0</v>
      </c>
      <c r="AB29" s="19">
        <f t="shared" si="2"/>
        <v>0</v>
      </c>
      <c r="AC29" s="19">
        <f t="shared" si="2"/>
        <v>0</v>
      </c>
      <c r="AD29" s="19">
        <f t="shared" si="2"/>
        <v>0</v>
      </c>
      <c r="AE29" s="19">
        <f t="shared" si="2"/>
        <v>15</v>
      </c>
      <c r="AF29" s="19">
        <f t="shared" si="2"/>
        <v>320</v>
      </c>
      <c r="AG29" s="19">
        <f t="shared" si="2"/>
        <v>0</v>
      </c>
      <c r="AH29" s="80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</row>
    <row r="30" spans="1:1024">
      <c r="A30" s="24">
        <v>23</v>
      </c>
      <c r="B30" s="38" t="s">
        <v>77</v>
      </c>
      <c r="C30" s="26"/>
      <c r="D30" s="39" t="s">
        <v>5</v>
      </c>
      <c r="E30" s="28"/>
      <c r="F30" s="25">
        <v>1</v>
      </c>
      <c r="G30" s="28">
        <v>15</v>
      </c>
      <c r="H30" s="94"/>
      <c r="I30" s="29">
        <v>0</v>
      </c>
      <c r="J30" s="29">
        <v>15</v>
      </c>
      <c r="K30" s="29">
        <v>0</v>
      </c>
      <c r="L30" s="28">
        <v>0</v>
      </c>
      <c r="M30" s="66"/>
      <c r="N30" s="30"/>
      <c r="O30" s="30"/>
      <c r="P30" s="30"/>
      <c r="Q30" s="76"/>
      <c r="R30" s="66"/>
      <c r="S30" s="30"/>
      <c r="T30" s="30">
        <v>15</v>
      </c>
      <c r="U30" s="30"/>
      <c r="V30" s="76"/>
      <c r="W30" s="92"/>
      <c r="X30" s="30"/>
      <c r="Y30" s="30"/>
      <c r="Z30" s="30"/>
      <c r="AA30" s="76"/>
      <c r="AB30" s="66"/>
      <c r="AC30" s="30"/>
      <c r="AD30" s="30"/>
      <c r="AE30" s="30"/>
      <c r="AF30" s="30"/>
      <c r="AG30" s="76"/>
      <c r="AH30" s="8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</row>
    <row r="31" spans="1:1024">
      <c r="A31" s="24">
        <v>24</v>
      </c>
      <c r="B31" s="38" t="s">
        <v>78</v>
      </c>
      <c r="C31" s="26"/>
      <c r="D31" s="39" t="s">
        <v>5</v>
      </c>
      <c r="E31" s="28"/>
      <c r="F31" s="25">
        <v>1</v>
      </c>
      <c r="G31" s="24">
        <v>15</v>
      </c>
      <c r="H31" s="95"/>
      <c r="I31" s="29">
        <v>0</v>
      </c>
      <c r="J31" s="29">
        <v>0</v>
      </c>
      <c r="K31" s="29">
        <v>15</v>
      </c>
      <c r="L31" s="28">
        <v>0</v>
      </c>
      <c r="M31" s="64"/>
      <c r="N31" s="33"/>
      <c r="O31" s="33"/>
      <c r="P31" s="33"/>
      <c r="Q31" s="72"/>
      <c r="R31" s="64"/>
      <c r="S31" s="33"/>
      <c r="T31" s="33"/>
      <c r="U31" s="33">
        <v>15</v>
      </c>
      <c r="V31" s="72"/>
      <c r="W31" s="64"/>
      <c r="X31" s="33"/>
      <c r="Y31" s="33"/>
      <c r="Z31" s="33"/>
      <c r="AA31" s="72"/>
      <c r="AB31" s="64"/>
      <c r="AC31" s="33"/>
      <c r="AD31" s="33"/>
      <c r="AE31" s="33"/>
      <c r="AF31" s="33"/>
      <c r="AG31" s="72"/>
      <c r="AH31" s="80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</row>
    <row r="32" spans="1:1024" ht="26.4">
      <c r="A32" s="24">
        <v>25</v>
      </c>
      <c r="B32" s="38" t="s">
        <v>92</v>
      </c>
      <c r="C32" s="26"/>
      <c r="D32" s="39" t="s">
        <v>5</v>
      </c>
      <c r="E32" s="28">
        <v>1</v>
      </c>
      <c r="F32" s="25">
        <v>1</v>
      </c>
      <c r="G32" s="24">
        <v>30</v>
      </c>
      <c r="H32" s="95">
        <v>15</v>
      </c>
      <c r="I32" s="29">
        <v>0</v>
      </c>
      <c r="J32" s="29">
        <v>0</v>
      </c>
      <c r="K32" s="29">
        <v>15</v>
      </c>
      <c r="L32" s="28">
        <v>0</v>
      </c>
      <c r="M32" s="64"/>
      <c r="N32" s="33"/>
      <c r="O32" s="33"/>
      <c r="P32" s="33"/>
      <c r="Q32" s="72"/>
      <c r="R32" s="64"/>
      <c r="S32" s="33"/>
      <c r="T32" s="33"/>
      <c r="U32" s="33"/>
      <c r="V32" s="72"/>
      <c r="W32" s="68">
        <v>15</v>
      </c>
      <c r="X32" s="33"/>
      <c r="Y32" s="33"/>
      <c r="Z32" s="33">
        <v>15</v>
      </c>
      <c r="AA32" s="72"/>
      <c r="AB32" s="64"/>
      <c r="AC32" s="33"/>
      <c r="AD32" s="33"/>
      <c r="AE32" s="33"/>
      <c r="AF32" s="33"/>
      <c r="AG32" s="72"/>
      <c r="AH32" s="80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  <c r="AMJ32"/>
    </row>
    <row r="33" spans="1:1024">
      <c r="A33" s="24">
        <v>26</v>
      </c>
      <c r="B33" s="38" t="s">
        <v>93</v>
      </c>
      <c r="C33" s="26"/>
      <c r="D33" s="39" t="s">
        <v>5</v>
      </c>
      <c r="E33" s="28">
        <v>1</v>
      </c>
      <c r="F33" s="25">
        <v>1</v>
      </c>
      <c r="G33" s="25">
        <v>30</v>
      </c>
      <c r="H33" s="29">
        <v>15</v>
      </c>
      <c r="I33" s="29">
        <v>0</v>
      </c>
      <c r="J33" s="29">
        <v>15</v>
      </c>
      <c r="K33" s="29">
        <v>0</v>
      </c>
      <c r="L33" s="28">
        <v>0</v>
      </c>
      <c r="M33" s="64"/>
      <c r="N33" s="33"/>
      <c r="O33" s="33"/>
      <c r="P33" s="33"/>
      <c r="Q33" s="72"/>
      <c r="R33" s="64"/>
      <c r="S33" s="33"/>
      <c r="T33" s="33"/>
      <c r="U33" s="33"/>
      <c r="V33" s="72"/>
      <c r="W33" s="68">
        <v>15</v>
      </c>
      <c r="X33" s="33"/>
      <c r="Y33" s="33">
        <v>15</v>
      </c>
      <c r="Z33" s="33"/>
      <c r="AA33" s="72"/>
      <c r="AB33" s="64"/>
      <c r="AC33" s="33"/>
      <c r="AD33" s="33"/>
      <c r="AE33" s="33"/>
      <c r="AF33" s="33"/>
      <c r="AG33" s="72"/>
      <c r="AH33" s="80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  <c r="AMJ33"/>
    </row>
    <row r="34" spans="1:1024">
      <c r="A34" s="24">
        <v>27</v>
      </c>
      <c r="B34" s="25" t="s">
        <v>90</v>
      </c>
      <c r="C34" s="26"/>
      <c r="D34" s="27"/>
      <c r="E34" s="28"/>
      <c r="F34" s="25">
        <v>1</v>
      </c>
      <c r="G34" s="25">
        <v>15</v>
      </c>
      <c r="H34" s="29"/>
      <c r="I34" s="29"/>
      <c r="J34" s="29">
        <v>15</v>
      </c>
      <c r="K34" s="29"/>
      <c r="L34" s="28"/>
      <c r="M34" s="73"/>
      <c r="N34" s="33"/>
      <c r="O34" s="33"/>
      <c r="P34" s="33"/>
      <c r="Q34" s="65"/>
      <c r="R34" s="64"/>
      <c r="S34" s="33"/>
      <c r="T34" s="33"/>
      <c r="U34" s="33"/>
      <c r="V34" s="65"/>
      <c r="W34" s="92"/>
      <c r="X34" s="33"/>
      <c r="Y34" s="33">
        <v>15</v>
      </c>
      <c r="Z34" s="33"/>
      <c r="AA34" s="65"/>
      <c r="AB34" s="64"/>
      <c r="AC34" s="33"/>
      <c r="AD34" s="33"/>
      <c r="AE34" s="33"/>
      <c r="AF34" s="33"/>
      <c r="AG34" s="65"/>
      <c r="AH34" s="80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</row>
    <row r="35" spans="1:1024">
      <c r="A35" s="24">
        <v>28</v>
      </c>
      <c r="B35" s="25" t="s">
        <v>79</v>
      </c>
      <c r="C35" s="26"/>
      <c r="D35" s="27"/>
      <c r="E35" s="28"/>
      <c r="F35" s="25">
        <v>1</v>
      </c>
      <c r="G35" s="25">
        <v>15</v>
      </c>
      <c r="H35" s="29">
        <v>15</v>
      </c>
      <c r="I35" s="29"/>
      <c r="J35" s="29"/>
      <c r="K35" s="29"/>
      <c r="L35" s="28"/>
      <c r="M35" s="73"/>
      <c r="N35" s="33"/>
      <c r="O35" s="33"/>
      <c r="P35" s="33"/>
      <c r="Q35" s="72"/>
      <c r="R35" s="64">
        <v>15</v>
      </c>
      <c r="S35" s="33"/>
      <c r="T35" s="33"/>
      <c r="U35" s="33"/>
      <c r="V35" s="72"/>
      <c r="W35" s="92"/>
      <c r="X35" s="33"/>
      <c r="Y35" s="33"/>
      <c r="Z35" s="33"/>
      <c r="AA35" s="72"/>
      <c r="AB35" s="64"/>
      <c r="AC35" s="33"/>
      <c r="AD35" s="33"/>
      <c r="AE35" s="33"/>
      <c r="AF35" s="40"/>
      <c r="AG35" s="72"/>
      <c r="AH35" s="80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</row>
    <row r="36" spans="1:1024">
      <c r="A36" s="24">
        <v>29</v>
      </c>
      <c r="B36" s="25" t="s">
        <v>80</v>
      </c>
      <c r="C36" s="26"/>
      <c r="D36" s="27"/>
      <c r="E36" s="28"/>
      <c r="F36" s="25">
        <v>1</v>
      </c>
      <c r="G36" s="25">
        <v>15</v>
      </c>
      <c r="H36" s="96">
        <v>15</v>
      </c>
      <c r="I36" s="29"/>
      <c r="J36" s="29"/>
      <c r="K36" s="29"/>
      <c r="L36" s="28"/>
      <c r="M36" s="73"/>
      <c r="N36" s="33"/>
      <c r="O36" s="33"/>
      <c r="P36" s="33"/>
      <c r="Q36" s="72"/>
      <c r="R36" s="64">
        <v>15</v>
      </c>
      <c r="S36" s="33"/>
      <c r="T36" s="33"/>
      <c r="U36" s="33"/>
      <c r="V36" s="72"/>
      <c r="W36" s="92"/>
      <c r="X36" s="33"/>
      <c r="Y36" s="33"/>
      <c r="Z36" s="33"/>
      <c r="AA36" s="72"/>
      <c r="AB36" s="64"/>
      <c r="AC36" s="33"/>
      <c r="AD36" s="33"/>
      <c r="AE36" s="33"/>
      <c r="AF36" s="40"/>
      <c r="AG36" s="72"/>
      <c r="AH36" s="80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</row>
    <row r="37" spans="1:1024">
      <c r="A37" s="24">
        <v>30</v>
      </c>
      <c r="B37" s="36" t="s">
        <v>91</v>
      </c>
      <c r="C37" s="26"/>
      <c r="D37" s="39" t="s">
        <v>5</v>
      </c>
      <c r="E37" s="28"/>
      <c r="F37" s="25">
        <v>1</v>
      </c>
      <c r="G37" s="28">
        <v>15</v>
      </c>
      <c r="H37" s="94"/>
      <c r="I37" s="29">
        <v>0</v>
      </c>
      <c r="J37" s="29">
        <v>15</v>
      </c>
      <c r="K37" s="29">
        <v>0</v>
      </c>
      <c r="L37" s="28">
        <v>0</v>
      </c>
      <c r="M37" s="64"/>
      <c r="N37" s="33"/>
      <c r="O37" s="33"/>
      <c r="P37" s="33"/>
      <c r="Q37" s="72"/>
      <c r="R37" s="64"/>
      <c r="S37" s="33"/>
      <c r="T37" s="33"/>
      <c r="U37" s="33"/>
      <c r="V37" s="72"/>
      <c r="W37" s="92"/>
      <c r="X37" s="33"/>
      <c r="Y37" s="33">
        <v>15</v>
      </c>
      <c r="Z37" s="33"/>
      <c r="AA37" s="72"/>
      <c r="AB37" s="64"/>
      <c r="AC37" s="33"/>
      <c r="AD37" s="33"/>
      <c r="AE37" s="33"/>
      <c r="AF37" s="40"/>
      <c r="AG37" s="72"/>
      <c r="AH37" s="80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</row>
    <row r="38" spans="1:1024">
      <c r="A38" s="24">
        <v>31</v>
      </c>
      <c r="B38" s="36" t="s">
        <v>81</v>
      </c>
      <c r="C38" s="26"/>
      <c r="D38" s="39" t="s">
        <v>5</v>
      </c>
      <c r="E38" s="28"/>
      <c r="F38" s="25">
        <v>1</v>
      </c>
      <c r="G38" s="24">
        <v>15</v>
      </c>
      <c r="H38" s="95">
        <v>0</v>
      </c>
      <c r="I38" s="29">
        <v>0</v>
      </c>
      <c r="J38" s="29">
        <v>15</v>
      </c>
      <c r="K38" s="29">
        <v>0</v>
      </c>
      <c r="L38" s="28">
        <v>0</v>
      </c>
      <c r="M38" s="64"/>
      <c r="N38" s="33"/>
      <c r="O38" s="33"/>
      <c r="P38" s="33"/>
      <c r="Q38" s="72"/>
      <c r="R38" s="64"/>
      <c r="S38" s="33"/>
      <c r="T38" s="33"/>
      <c r="U38" s="33"/>
      <c r="V38" s="72"/>
      <c r="W38" s="64"/>
      <c r="X38" s="33"/>
      <c r="Y38" s="33">
        <v>15</v>
      </c>
      <c r="Z38" s="33"/>
      <c r="AA38" s="72"/>
      <c r="AB38" s="64"/>
      <c r="AC38" s="33"/>
      <c r="AD38" s="33"/>
      <c r="AE38" s="33"/>
      <c r="AF38" s="33"/>
      <c r="AG38" s="72"/>
      <c r="AH38" s="80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</row>
    <row r="39" spans="1:1024">
      <c r="A39" s="24">
        <v>32</v>
      </c>
      <c r="B39" s="36" t="s">
        <v>82</v>
      </c>
      <c r="C39" s="26"/>
      <c r="D39" s="39"/>
      <c r="E39" s="28">
        <v>1</v>
      </c>
      <c r="F39" s="25">
        <v>1</v>
      </c>
      <c r="G39" s="25">
        <v>60</v>
      </c>
      <c r="H39" s="29">
        <v>30</v>
      </c>
      <c r="I39" s="29"/>
      <c r="J39" s="29">
        <v>30</v>
      </c>
      <c r="K39" s="29"/>
      <c r="L39" s="28"/>
      <c r="M39" s="64"/>
      <c r="N39" s="33"/>
      <c r="O39" s="33"/>
      <c r="P39" s="33"/>
      <c r="Q39" s="72"/>
      <c r="R39" s="64"/>
      <c r="S39" s="33"/>
      <c r="T39" s="33"/>
      <c r="U39" s="33"/>
      <c r="V39" s="72"/>
      <c r="W39" s="68">
        <v>30</v>
      </c>
      <c r="X39" s="33"/>
      <c r="Y39" s="33">
        <v>30</v>
      </c>
      <c r="Z39" s="33"/>
      <c r="AA39" s="72"/>
      <c r="AB39" s="64"/>
      <c r="AC39" s="33"/>
      <c r="AD39" s="33"/>
      <c r="AE39" s="33"/>
      <c r="AF39" s="33"/>
      <c r="AG39" s="72"/>
      <c r="AH39" s="80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</row>
    <row r="40" spans="1:1024">
      <c r="A40" s="24">
        <v>33</v>
      </c>
      <c r="B40" s="36" t="s">
        <v>38</v>
      </c>
      <c r="C40" s="26"/>
      <c r="D40" s="27" t="s">
        <v>39</v>
      </c>
      <c r="E40" s="28">
        <v>0</v>
      </c>
      <c r="F40" s="25">
        <v>2</v>
      </c>
      <c r="G40" s="25">
        <v>30</v>
      </c>
      <c r="H40" s="29">
        <v>0</v>
      </c>
      <c r="I40" s="29">
        <v>0</v>
      </c>
      <c r="J40" s="29"/>
      <c r="K40" s="29">
        <v>30</v>
      </c>
      <c r="L40" s="28">
        <v>0</v>
      </c>
      <c r="M40" s="64"/>
      <c r="N40" s="33"/>
      <c r="O40" s="33"/>
      <c r="P40" s="33"/>
      <c r="Q40" s="72"/>
      <c r="R40" s="64"/>
      <c r="S40" s="33"/>
      <c r="T40" s="33"/>
      <c r="U40" s="33"/>
      <c r="V40" s="72"/>
      <c r="W40" s="64"/>
      <c r="X40" s="33"/>
      <c r="Y40" s="34"/>
      <c r="Z40" s="33">
        <v>15</v>
      </c>
      <c r="AA40" s="72"/>
      <c r="AB40" s="64"/>
      <c r="AC40" s="33"/>
      <c r="AD40" s="33"/>
      <c r="AE40" s="33">
        <v>15</v>
      </c>
      <c r="AF40" s="33"/>
      <c r="AG40" s="72"/>
      <c r="AH40" s="8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</row>
    <row r="41" spans="1:1024">
      <c r="A41" s="41">
        <v>34</v>
      </c>
      <c r="B41" s="36" t="s">
        <v>40</v>
      </c>
      <c r="C41" s="42"/>
      <c r="D41" s="43"/>
      <c r="E41" s="28"/>
      <c r="F41" s="25">
        <v>1</v>
      </c>
      <c r="G41" s="25">
        <v>320</v>
      </c>
      <c r="H41" s="29">
        <v>0</v>
      </c>
      <c r="I41" s="29">
        <v>0</v>
      </c>
      <c r="J41" s="29"/>
      <c r="K41" s="29">
        <v>0</v>
      </c>
      <c r="L41" s="28">
        <v>320</v>
      </c>
      <c r="M41" s="64"/>
      <c r="N41" s="33"/>
      <c r="O41" s="33"/>
      <c r="P41" s="33"/>
      <c r="Q41" s="72"/>
      <c r="R41" s="64"/>
      <c r="S41" s="33"/>
      <c r="T41" s="33"/>
      <c r="U41" s="33"/>
      <c r="V41" s="72"/>
      <c r="W41" s="64"/>
      <c r="X41" s="33"/>
      <c r="Y41" s="33"/>
      <c r="Z41" s="33"/>
      <c r="AA41" s="72"/>
      <c r="AB41" s="64"/>
      <c r="AC41" s="33"/>
      <c r="AD41" s="34"/>
      <c r="AE41" s="82"/>
      <c r="AF41" s="36">
        <v>320</v>
      </c>
      <c r="AG41" s="72"/>
      <c r="AH41" s="80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  <c r="AMH41"/>
      <c r="AMI41"/>
      <c r="AMJ41"/>
    </row>
    <row r="42" spans="1:1024">
      <c r="A42" s="41"/>
      <c r="B42" s="44" t="s">
        <v>41</v>
      </c>
      <c r="C42" s="45"/>
      <c r="D42" s="45"/>
      <c r="E42" s="36">
        <f t="shared" ref="E42:AF42" si="3">E5+E12+E29</f>
        <v>11</v>
      </c>
      <c r="F42" s="36">
        <f t="shared" si="3"/>
        <v>48</v>
      </c>
      <c r="G42" s="36">
        <f t="shared" si="3"/>
        <v>1250</v>
      </c>
      <c r="H42" s="36">
        <f t="shared" si="3"/>
        <v>405</v>
      </c>
      <c r="I42" s="36">
        <f t="shared" si="3"/>
        <v>0</v>
      </c>
      <c r="J42" s="36">
        <f t="shared" si="3"/>
        <v>300</v>
      </c>
      <c r="K42" s="36">
        <f t="shared" si="3"/>
        <v>225</v>
      </c>
      <c r="L42" s="36">
        <f t="shared" si="3"/>
        <v>320</v>
      </c>
      <c r="M42" s="36">
        <f t="shared" si="3"/>
        <v>180</v>
      </c>
      <c r="N42" s="36">
        <f t="shared" si="3"/>
        <v>0</v>
      </c>
      <c r="O42" s="36">
        <f t="shared" si="3"/>
        <v>90</v>
      </c>
      <c r="P42" s="36">
        <f t="shared" si="3"/>
        <v>105</v>
      </c>
      <c r="Q42" s="36" t="e">
        <f t="shared" si="3"/>
        <v>#REF!</v>
      </c>
      <c r="R42" s="36">
        <f t="shared" si="3"/>
        <v>105</v>
      </c>
      <c r="S42" s="36">
        <f t="shared" si="3"/>
        <v>0</v>
      </c>
      <c r="T42" s="36">
        <f t="shared" si="3"/>
        <v>105</v>
      </c>
      <c r="U42" s="36">
        <f t="shared" si="3"/>
        <v>30</v>
      </c>
      <c r="V42" s="36">
        <f t="shared" si="3"/>
        <v>0</v>
      </c>
      <c r="W42" s="36">
        <f t="shared" si="3"/>
        <v>120</v>
      </c>
      <c r="X42" s="36">
        <f t="shared" si="3"/>
        <v>0</v>
      </c>
      <c r="Y42" s="36">
        <f>Y5+Y12+Y29</f>
        <v>105</v>
      </c>
      <c r="Z42" s="36">
        <f t="shared" si="3"/>
        <v>75</v>
      </c>
      <c r="AA42" s="36">
        <f t="shared" si="3"/>
        <v>0</v>
      </c>
      <c r="AB42" s="36">
        <f t="shared" si="3"/>
        <v>0</v>
      </c>
      <c r="AC42" s="36">
        <f t="shared" si="3"/>
        <v>0</v>
      </c>
      <c r="AD42" s="36">
        <f t="shared" si="3"/>
        <v>0</v>
      </c>
      <c r="AE42" s="36">
        <f t="shared" si="3"/>
        <v>15</v>
      </c>
      <c r="AF42" s="36">
        <f t="shared" si="3"/>
        <v>320</v>
      </c>
      <c r="AG42" s="77">
        <v>0</v>
      </c>
      <c r="AH42" s="80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  <c r="AMH42"/>
      <c r="AMI42"/>
      <c r="AMJ42"/>
    </row>
    <row r="43" spans="1:1024">
      <c r="B43" s="47"/>
      <c r="C43" s="48"/>
      <c r="D43" s="48"/>
      <c r="E43" s="49"/>
      <c r="F43" s="49"/>
      <c r="G43" s="46"/>
      <c r="H43" s="118" t="s">
        <v>42</v>
      </c>
      <c r="I43" s="118"/>
      <c r="J43" s="118"/>
      <c r="K43" s="118"/>
      <c r="L43" s="119"/>
      <c r="M43" s="97">
        <f>M42+N42+O42+P42</f>
        <v>375</v>
      </c>
      <c r="N43" s="98"/>
      <c r="O43" s="98"/>
      <c r="P43" s="98"/>
      <c r="Q43" s="99"/>
      <c r="R43" s="97">
        <f>R42+S42+T42+U42</f>
        <v>240</v>
      </c>
      <c r="S43" s="98"/>
      <c r="T43" s="98"/>
      <c r="U43" s="98"/>
      <c r="V43" s="99"/>
      <c r="W43" s="97">
        <f>W42+X42+Y42+Z42</f>
        <v>300</v>
      </c>
      <c r="X43" s="98"/>
      <c r="Y43" s="98"/>
      <c r="Z43" s="98"/>
      <c r="AA43" s="99"/>
      <c r="AB43" s="97">
        <f>AB42+AC42+AD42+AE42+AF42</f>
        <v>335</v>
      </c>
      <c r="AC43" s="98"/>
      <c r="AD43" s="98"/>
      <c r="AE43" s="98"/>
      <c r="AF43" s="98"/>
      <c r="AG43" s="99"/>
      <c r="AH43" s="80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  <c r="AMH43"/>
      <c r="AMI43"/>
      <c r="AMJ43"/>
    </row>
    <row r="44" spans="1:1024">
      <c r="C44" s="48" t="s">
        <v>5</v>
      </c>
      <c r="D44" s="50" t="s">
        <v>43</v>
      </c>
      <c r="E44" s="100" t="s">
        <v>43</v>
      </c>
      <c r="F44" s="100"/>
      <c r="G44" s="51"/>
      <c r="H44" s="101" t="s">
        <v>44</v>
      </c>
      <c r="I44" s="101"/>
      <c r="J44" s="41" t="s">
        <v>45</v>
      </c>
      <c r="K44" s="52"/>
      <c r="L44" s="52"/>
      <c r="M44" s="102">
        <v>3</v>
      </c>
      <c r="N44" s="103"/>
      <c r="O44" s="103"/>
      <c r="P44" s="103"/>
      <c r="Q44" s="104"/>
      <c r="R44" s="102">
        <v>4</v>
      </c>
      <c r="S44" s="103"/>
      <c r="T44" s="103"/>
      <c r="U44" s="103"/>
      <c r="V44" s="104"/>
      <c r="W44" s="102">
        <v>4</v>
      </c>
      <c r="X44" s="103"/>
      <c r="Y44" s="103"/>
      <c r="Z44" s="103"/>
      <c r="AA44" s="104"/>
      <c r="AB44" s="102">
        <v>0</v>
      </c>
      <c r="AC44" s="103"/>
      <c r="AD44" s="103"/>
      <c r="AE44" s="103"/>
      <c r="AF44" s="103"/>
      <c r="AG44" s="104"/>
      <c r="AH44" s="80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  <c r="AMG44"/>
      <c r="AMH44"/>
      <c r="AMI44"/>
      <c r="AMJ44"/>
    </row>
    <row r="45" spans="1:1024">
      <c r="B45" s="54" t="s">
        <v>48</v>
      </c>
      <c r="C45" s="48" t="s">
        <v>46</v>
      </c>
      <c r="D45" s="50" t="s">
        <v>43</v>
      </c>
      <c r="E45" s="100" t="s">
        <v>43</v>
      </c>
      <c r="F45" s="100"/>
      <c r="G45" s="51"/>
      <c r="H45" s="101"/>
      <c r="I45" s="101"/>
      <c r="J45" s="24" t="s">
        <v>47</v>
      </c>
      <c r="K45" s="28"/>
      <c r="L45" s="28"/>
      <c r="M45" s="97">
        <v>17</v>
      </c>
      <c r="N45" s="98"/>
      <c r="O45" s="98"/>
      <c r="P45" s="98"/>
      <c r="Q45" s="99"/>
      <c r="R45" s="97">
        <v>15</v>
      </c>
      <c r="S45" s="98"/>
      <c r="T45" s="98"/>
      <c r="U45" s="98"/>
      <c r="V45" s="99"/>
      <c r="W45" s="97">
        <v>14</v>
      </c>
      <c r="X45" s="98"/>
      <c r="Y45" s="98"/>
      <c r="Z45" s="98"/>
      <c r="AA45" s="99"/>
      <c r="AB45" s="97">
        <v>2</v>
      </c>
      <c r="AC45" s="98"/>
      <c r="AD45" s="98"/>
      <c r="AE45" s="98"/>
      <c r="AF45" s="98"/>
      <c r="AG45" s="99"/>
      <c r="AH45" s="80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  <c r="AMC45"/>
      <c r="AMD45"/>
      <c r="AME45"/>
      <c r="AMF45"/>
      <c r="AMG45"/>
      <c r="AMH45"/>
      <c r="AMI45"/>
      <c r="AMJ45"/>
    </row>
    <row r="46" spans="1:1024">
      <c r="C46" s="55"/>
      <c r="D46" s="55"/>
      <c r="E46" s="49"/>
      <c r="F46" s="49"/>
      <c r="G46" s="46"/>
      <c r="H46" s="56"/>
      <c r="I46" s="56"/>
      <c r="J46" s="47"/>
      <c r="K46" s="46"/>
      <c r="L46" s="57"/>
      <c r="M46" s="57"/>
      <c r="N46" s="46"/>
      <c r="O46" s="46"/>
      <c r="P46" s="46"/>
      <c r="Q46" s="57"/>
      <c r="R46" s="46"/>
      <c r="S46" s="46"/>
      <c r="T46" s="46"/>
      <c r="U46" s="46"/>
      <c r="V46" s="57"/>
      <c r="W46" s="46"/>
      <c r="X46" s="46"/>
      <c r="Y46" s="46"/>
      <c r="Z46" s="46"/>
      <c r="AA46" s="57"/>
      <c r="AB46" s="46"/>
      <c r="AC46" s="46"/>
      <c r="AD46" s="46"/>
      <c r="AE46" s="46"/>
      <c r="AF46" s="46"/>
      <c r="AG46" s="57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  <c r="AMC46"/>
      <c r="AMD46"/>
      <c r="AME46"/>
      <c r="AMF46"/>
      <c r="AMG46"/>
      <c r="AMH46"/>
      <c r="AMI46"/>
      <c r="AMJ46"/>
    </row>
    <row r="47" spans="1:1024">
      <c r="A47" s="105" t="s">
        <v>55</v>
      </c>
      <c r="B47" s="106"/>
      <c r="C47" s="106"/>
      <c r="G47" s="85" t="s">
        <v>66</v>
      </c>
      <c r="H47" s="87"/>
      <c r="I47" s="87"/>
      <c r="J47" s="87"/>
      <c r="K47" s="87"/>
      <c r="L47" s="87"/>
      <c r="M47" s="87"/>
      <c r="S47" s="47" t="s">
        <v>63</v>
      </c>
      <c r="T47" s="88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/>
      <c r="RD47"/>
      <c r="RE47"/>
      <c r="RF47"/>
      <c r="RG47"/>
      <c r="RH47"/>
      <c r="RI47"/>
      <c r="RJ47"/>
      <c r="RK47"/>
      <c r="RL47"/>
      <c r="RM47"/>
      <c r="RN47"/>
      <c r="RO47"/>
      <c r="RP47"/>
      <c r="RQ47"/>
      <c r="RR47"/>
      <c r="RS47"/>
      <c r="RT47"/>
      <c r="RU47"/>
      <c r="RV47"/>
      <c r="RW47"/>
      <c r="RX47"/>
      <c r="RY47"/>
      <c r="RZ47"/>
      <c r="SA47"/>
      <c r="SB47"/>
      <c r="SC47"/>
      <c r="SD47"/>
      <c r="SE47"/>
      <c r="SF47"/>
      <c r="SG47"/>
      <c r="SH47"/>
      <c r="SI47"/>
      <c r="SJ47"/>
      <c r="SK47"/>
      <c r="SL47"/>
      <c r="SM47"/>
      <c r="SN47"/>
      <c r="SO47"/>
      <c r="SP47"/>
      <c r="SQ47"/>
      <c r="SR47"/>
      <c r="SS47"/>
      <c r="ST47"/>
      <c r="SU47"/>
      <c r="SV47"/>
      <c r="SW47"/>
      <c r="SX47"/>
      <c r="SY47"/>
      <c r="SZ47"/>
      <c r="TA47"/>
      <c r="TB47"/>
      <c r="TC47"/>
      <c r="TD47"/>
      <c r="TE47"/>
      <c r="TF47"/>
      <c r="TG47"/>
      <c r="TH47"/>
      <c r="TI47"/>
      <c r="TJ47"/>
      <c r="TK47"/>
      <c r="TL47"/>
      <c r="TM47"/>
      <c r="TN47"/>
      <c r="TO47"/>
      <c r="TP47"/>
      <c r="TQ47"/>
      <c r="TR47"/>
      <c r="TS47"/>
      <c r="TT47"/>
      <c r="TU47"/>
      <c r="TV47"/>
      <c r="TW47"/>
      <c r="TX47"/>
      <c r="TY47"/>
      <c r="TZ47"/>
      <c r="UA47"/>
      <c r="UB47"/>
      <c r="UC47"/>
      <c r="UD47"/>
      <c r="UE47"/>
      <c r="UF47"/>
      <c r="UG47"/>
      <c r="UH47"/>
      <c r="UI47"/>
      <c r="UJ47"/>
      <c r="UK47"/>
      <c r="UL47"/>
      <c r="UM47"/>
      <c r="UN47"/>
      <c r="UO47"/>
      <c r="UP47"/>
      <c r="UQ47"/>
      <c r="UR47"/>
      <c r="US47"/>
      <c r="UT47"/>
      <c r="UU47"/>
      <c r="UV47"/>
      <c r="UW47"/>
      <c r="UX47"/>
      <c r="UY47"/>
      <c r="UZ47"/>
      <c r="VA47"/>
      <c r="VB47"/>
      <c r="VC47"/>
      <c r="VD47"/>
      <c r="VE47"/>
      <c r="VF47"/>
      <c r="VG47"/>
      <c r="VH47"/>
      <c r="VI47"/>
      <c r="VJ47"/>
      <c r="VK47"/>
      <c r="VL47"/>
      <c r="VM47"/>
      <c r="VN47"/>
      <c r="VO47"/>
      <c r="VP47"/>
      <c r="VQ47"/>
      <c r="VR47"/>
      <c r="VS47"/>
      <c r="VT47"/>
      <c r="VU47"/>
      <c r="VV47"/>
      <c r="VW47"/>
      <c r="VX47"/>
      <c r="VY47"/>
      <c r="VZ47"/>
      <c r="WA47"/>
      <c r="WB47"/>
      <c r="WC47"/>
      <c r="WD47"/>
      <c r="WE47"/>
      <c r="WF47"/>
      <c r="WG47"/>
      <c r="WH47"/>
      <c r="WI47"/>
      <c r="WJ47"/>
      <c r="WK47"/>
      <c r="WL47"/>
      <c r="WM47"/>
      <c r="WN47"/>
      <c r="WO47"/>
      <c r="WP47"/>
      <c r="WQ47"/>
      <c r="WR47"/>
      <c r="WS47"/>
      <c r="WT47"/>
      <c r="WU47"/>
      <c r="WV47"/>
      <c r="WW47"/>
      <c r="WX47"/>
      <c r="WY47"/>
      <c r="WZ47"/>
      <c r="XA47"/>
      <c r="XB47"/>
      <c r="XC47"/>
      <c r="XD47"/>
      <c r="XE47"/>
      <c r="XF47"/>
      <c r="XG47"/>
      <c r="XH47"/>
      <c r="XI47"/>
      <c r="XJ47"/>
      <c r="XK47"/>
      <c r="XL47"/>
      <c r="XM47"/>
      <c r="XN47"/>
      <c r="XO47"/>
      <c r="XP47"/>
      <c r="XQ47"/>
      <c r="XR47"/>
      <c r="XS47"/>
      <c r="XT47"/>
      <c r="XU47"/>
      <c r="XV47"/>
      <c r="XW47"/>
      <c r="XX47"/>
      <c r="XY47"/>
      <c r="XZ47"/>
      <c r="YA47"/>
      <c r="YB47"/>
      <c r="YC47"/>
      <c r="YD47"/>
      <c r="YE47"/>
      <c r="YF47"/>
      <c r="YG47"/>
      <c r="YH47"/>
      <c r="YI47"/>
      <c r="YJ47"/>
      <c r="YK47"/>
      <c r="YL47"/>
      <c r="YM47"/>
      <c r="YN47"/>
      <c r="YO47"/>
      <c r="YP47"/>
      <c r="YQ47"/>
      <c r="YR47"/>
      <c r="YS47"/>
      <c r="YT47"/>
      <c r="YU47"/>
      <c r="YV47"/>
      <c r="YW47"/>
      <c r="YX47"/>
      <c r="YY47"/>
      <c r="YZ47"/>
      <c r="ZA47"/>
      <c r="ZB47"/>
      <c r="ZC47"/>
      <c r="ZD47"/>
      <c r="ZE47"/>
      <c r="ZF47"/>
      <c r="ZG47"/>
      <c r="ZH47"/>
      <c r="ZI47"/>
      <c r="ZJ47"/>
      <c r="ZK47"/>
      <c r="ZL47"/>
      <c r="ZM47"/>
      <c r="ZN47"/>
      <c r="ZO47"/>
      <c r="ZP47"/>
      <c r="ZQ47"/>
      <c r="ZR47"/>
      <c r="ZS47"/>
      <c r="ZT47"/>
      <c r="ZU47"/>
      <c r="ZV47"/>
      <c r="ZW47"/>
      <c r="ZX47"/>
      <c r="ZY47"/>
      <c r="ZZ47"/>
      <c r="AAA47"/>
      <c r="AAB47"/>
      <c r="AAC47"/>
      <c r="AAD47"/>
      <c r="AAE47"/>
      <c r="AAF47"/>
      <c r="AAG47"/>
      <c r="AAH47"/>
      <c r="AAI47"/>
      <c r="AAJ47"/>
      <c r="AAK47"/>
      <c r="AAL47"/>
      <c r="AAM47"/>
      <c r="AAN47"/>
      <c r="AAO47"/>
      <c r="AAP47"/>
      <c r="AAQ47"/>
      <c r="AAR47"/>
      <c r="AAS47"/>
      <c r="AAT47"/>
      <c r="AAU47"/>
      <c r="AAV47"/>
      <c r="AAW47"/>
      <c r="AAX47"/>
      <c r="AAY47"/>
      <c r="AAZ47"/>
      <c r="ABA47"/>
      <c r="ABB47"/>
      <c r="ABC47"/>
      <c r="ABD47"/>
      <c r="ABE47"/>
      <c r="ABF47"/>
      <c r="ABG47"/>
      <c r="ABH47"/>
      <c r="ABI47"/>
      <c r="ABJ47"/>
      <c r="ABK47"/>
      <c r="ABL47"/>
      <c r="ABM47"/>
      <c r="ABN47"/>
      <c r="ABO47"/>
      <c r="ABP47"/>
      <c r="ABQ47"/>
      <c r="ABR47"/>
      <c r="ABS47"/>
      <c r="ABT47"/>
      <c r="ABU47"/>
      <c r="ABV47"/>
      <c r="ABW47"/>
      <c r="ABX47"/>
      <c r="ABY47"/>
      <c r="ABZ47"/>
      <c r="ACA47"/>
      <c r="ACB47"/>
      <c r="ACC47"/>
      <c r="ACD47"/>
      <c r="ACE47"/>
      <c r="ACF47"/>
      <c r="ACG47"/>
      <c r="ACH47"/>
      <c r="ACI47"/>
      <c r="ACJ47"/>
      <c r="ACK47"/>
      <c r="ACL47"/>
      <c r="ACM47"/>
      <c r="ACN47"/>
      <c r="ACO47"/>
      <c r="ACP47"/>
      <c r="ACQ47"/>
      <c r="ACR47"/>
      <c r="ACS47"/>
      <c r="ACT47"/>
      <c r="ACU47"/>
      <c r="ACV47"/>
      <c r="ACW47"/>
      <c r="ACX47"/>
      <c r="ACY47"/>
      <c r="ACZ47"/>
      <c r="ADA47"/>
      <c r="ADB47"/>
      <c r="ADC47"/>
      <c r="ADD47"/>
      <c r="ADE47"/>
      <c r="ADF47"/>
      <c r="ADG47"/>
      <c r="ADH47"/>
      <c r="ADI47"/>
      <c r="ADJ47"/>
      <c r="ADK47"/>
      <c r="ADL47"/>
      <c r="ADM47"/>
      <c r="ADN47"/>
      <c r="ADO47"/>
      <c r="ADP47"/>
      <c r="ADQ47"/>
      <c r="ADR47"/>
      <c r="ADS47"/>
      <c r="ADT47"/>
      <c r="ADU47"/>
      <c r="ADV47"/>
      <c r="ADW47"/>
      <c r="ADX47"/>
      <c r="ADY47"/>
      <c r="ADZ47"/>
      <c r="AEA47"/>
      <c r="AEB47"/>
      <c r="AEC47"/>
      <c r="AED47"/>
      <c r="AEE47"/>
      <c r="AEF47"/>
      <c r="AEG47"/>
      <c r="AEH47"/>
      <c r="AEI47"/>
      <c r="AEJ47"/>
      <c r="AEK47"/>
      <c r="AEL47"/>
      <c r="AEM47"/>
      <c r="AEN47"/>
      <c r="AEO47"/>
      <c r="AEP47"/>
      <c r="AEQ47"/>
      <c r="AER47"/>
      <c r="AES47"/>
      <c r="AET47"/>
      <c r="AEU47"/>
      <c r="AEV47"/>
      <c r="AEW47"/>
      <c r="AEX47"/>
      <c r="AEY47"/>
      <c r="AEZ47"/>
      <c r="AFA47"/>
      <c r="AFB47"/>
      <c r="AFC47"/>
      <c r="AFD47"/>
      <c r="AFE47"/>
      <c r="AFF47"/>
      <c r="AFG47"/>
      <c r="AFH47"/>
      <c r="AFI47"/>
      <c r="AFJ47"/>
      <c r="AFK47"/>
      <c r="AFL47"/>
      <c r="AFM47"/>
      <c r="AFN47"/>
      <c r="AFO47"/>
      <c r="AFP47"/>
      <c r="AFQ47"/>
      <c r="AFR47"/>
      <c r="AFS47"/>
      <c r="AFT47"/>
      <c r="AFU47"/>
      <c r="AFV47"/>
      <c r="AFW47"/>
      <c r="AFX47"/>
      <c r="AFY47"/>
      <c r="AFZ47"/>
      <c r="AGA47"/>
      <c r="AGB47"/>
      <c r="AGC47"/>
      <c r="AGD47"/>
      <c r="AGE47"/>
      <c r="AGF47"/>
      <c r="AGG47"/>
      <c r="AGH47"/>
      <c r="AGI47"/>
      <c r="AGJ47"/>
      <c r="AGK47"/>
      <c r="AGL47"/>
      <c r="AGM47"/>
      <c r="AGN47"/>
      <c r="AGO47"/>
      <c r="AGP47"/>
      <c r="AGQ47"/>
      <c r="AGR47"/>
      <c r="AGS47"/>
      <c r="AGT47"/>
      <c r="AGU47"/>
      <c r="AGV47"/>
      <c r="AGW47"/>
      <c r="AGX47"/>
      <c r="AGY47"/>
      <c r="AGZ47"/>
      <c r="AHA47"/>
      <c r="AHB47"/>
      <c r="AHC47"/>
      <c r="AHD47"/>
      <c r="AHE47"/>
      <c r="AHF47"/>
      <c r="AHG47"/>
      <c r="AHH47"/>
      <c r="AHI47"/>
      <c r="AHJ47"/>
      <c r="AHK47"/>
      <c r="AHL47"/>
      <c r="AHM47"/>
      <c r="AHN47"/>
      <c r="AHO47"/>
      <c r="AHP47"/>
      <c r="AHQ47"/>
      <c r="AHR47"/>
      <c r="AHS47"/>
      <c r="AHT47"/>
      <c r="AHU47"/>
      <c r="AHV47"/>
      <c r="AHW47"/>
      <c r="AHX47"/>
      <c r="AHY47"/>
      <c r="AHZ47"/>
      <c r="AIA47"/>
      <c r="AIB47"/>
      <c r="AIC47"/>
      <c r="AID47"/>
      <c r="AIE47"/>
      <c r="AIF47"/>
      <c r="AIG47"/>
      <c r="AIH47"/>
      <c r="AII47"/>
      <c r="AIJ47"/>
      <c r="AIK47"/>
      <c r="AIL47"/>
      <c r="AIM47"/>
      <c r="AIN47"/>
      <c r="AIO47"/>
      <c r="AIP47"/>
      <c r="AIQ47"/>
      <c r="AIR47"/>
      <c r="AIS47"/>
      <c r="AIT47"/>
      <c r="AIU47"/>
      <c r="AIV47"/>
      <c r="AIW47"/>
      <c r="AIX47"/>
      <c r="AIY47"/>
      <c r="AIZ47"/>
      <c r="AJA47"/>
      <c r="AJB47"/>
      <c r="AJC47"/>
      <c r="AJD47"/>
      <c r="AJE47"/>
      <c r="AJF47"/>
      <c r="AJG47"/>
      <c r="AJH47"/>
      <c r="AJI47"/>
      <c r="AJJ47"/>
      <c r="AJK47"/>
      <c r="AJL47"/>
      <c r="AJM47"/>
      <c r="AJN47"/>
      <c r="AJO47"/>
      <c r="AJP47"/>
      <c r="AJQ47"/>
      <c r="AJR47"/>
      <c r="AJS47"/>
      <c r="AJT47"/>
      <c r="AJU47"/>
      <c r="AJV47"/>
      <c r="AJW47"/>
      <c r="AJX47"/>
      <c r="AJY47"/>
      <c r="AJZ47"/>
      <c r="AKA47"/>
      <c r="AKB47"/>
      <c r="AKC47"/>
      <c r="AKD47"/>
      <c r="AKE47"/>
      <c r="AKF47"/>
      <c r="AKG47"/>
      <c r="AKH47"/>
      <c r="AKI47"/>
      <c r="AKJ47"/>
      <c r="AKK47"/>
      <c r="AKL47"/>
      <c r="AKM47"/>
      <c r="AKN47"/>
      <c r="AKO47"/>
      <c r="AKP47"/>
      <c r="AKQ47"/>
      <c r="AKR47"/>
      <c r="AKS47"/>
      <c r="AKT47"/>
      <c r="AKU47"/>
      <c r="AKV47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  <c r="ALJ47"/>
      <c r="ALK47"/>
      <c r="ALL47"/>
      <c r="ALM47"/>
      <c r="ALN47"/>
      <c r="ALO47"/>
      <c r="ALP47"/>
      <c r="ALQ47"/>
      <c r="ALR47"/>
      <c r="ALS47"/>
      <c r="ALT47"/>
      <c r="ALU47"/>
      <c r="ALV47"/>
      <c r="ALW47"/>
      <c r="ALX47"/>
      <c r="ALY47"/>
      <c r="ALZ47"/>
      <c r="AMA47"/>
      <c r="AMB47"/>
      <c r="AMC47"/>
      <c r="AMD47"/>
      <c r="AME47"/>
      <c r="AMF47"/>
      <c r="AMG47"/>
      <c r="AMH47"/>
      <c r="AMI47"/>
      <c r="AMJ47"/>
    </row>
    <row r="48" spans="1:1024">
      <c r="A48" s="46">
        <v>1</v>
      </c>
      <c r="B48" s="83" t="s">
        <v>61</v>
      </c>
      <c r="C48" s="83" t="s">
        <v>56</v>
      </c>
      <c r="D48"/>
      <c r="E48"/>
      <c r="F48"/>
      <c r="G48" s="83"/>
      <c r="H48" s="83" t="s">
        <v>96</v>
      </c>
      <c r="I48"/>
      <c r="J48"/>
      <c r="K48"/>
      <c r="L48"/>
      <c r="M48"/>
      <c r="N48"/>
      <c r="O48"/>
      <c r="P48"/>
      <c r="Q48"/>
      <c r="R48"/>
      <c r="S48" s="46" t="s">
        <v>69</v>
      </c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/>
      <c r="KV48"/>
      <c r="KW48"/>
      <c r="KX48"/>
      <c r="KY48"/>
      <c r="KZ48"/>
      <c r="LA48"/>
      <c r="LB48"/>
      <c r="LC48"/>
      <c r="LD48"/>
      <c r="LE48"/>
      <c r="LF48"/>
      <c r="LG48"/>
      <c r="LH48"/>
      <c r="LI48"/>
      <c r="LJ48"/>
      <c r="LK48"/>
      <c r="LL48"/>
      <c r="LM48"/>
      <c r="LN48"/>
      <c r="LO48"/>
      <c r="LP48"/>
      <c r="LQ48"/>
      <c r="LR48"/>
      <c r="LS48"/>
      <c r="LT48"/>
      <c r="LU48"/>
      <c r="LV48"/>
      <c r="LW48"/>
      <c r="LX48"/>
      <c r="LY48"/>
      <c r="LZ48"/>
      <c r="MA48"/>
      <c r="MB48"/>
      <c r="MC48"/>
      <c r="MD48"/>
      <c r="ME48"/>
      <c r="MF48"/>
      <c r="MG48"/>
      <c r="MH48"/>
      <c r="MI48"/>
      <c r="MJ48"/>
      <c r="MK48"/>
      <c r="ML48"/>
      <c r="MM48"/>
      <c r="MN48"/>
      <c r="MO48"/>
      <c r="MP48"/>
      <c r="MQ48"/>
      <c r="MR48"/>
      <c r="MS48"/>
      <c r="MT48"/>
      <c r="MU48"/>
      <c r="MV48"/>
      <c r="MW48"/>
      <c r="MX48"/>
      <c r="MY48"/>
      <c r="MZ48"/>
      <c r="NA48"/>
      <c r="NB48"/>
      <c r="NC48"/>
      <c r="ND48"/>
      <c r="NE48"/>
      <c r="NF48"/>
      <c r="NG48"/>
      <c r="NH48"/>
      <c r="NI48"/>
      <c r="NJ48"/>
      <c r="NK48"/>
      <c r="NL48"/>
      <c r="NM48"/>
      <c r="NN48"/>
      <c r="NO48"/>
      <c r="NP48"/>
      <c r="NQ48"/>
      <c r="NR48"/>
      <c r="NS48"/>
      <c r="NT48"/>
      <c r="NU48"/>
      <c r="NV48"/>
      <c r="NW48"/>
      <c r="NX48"/>
      <c r="NY48"/>
      <c r="NZ48"/>
      <c r="OA48"/>
      <c r="OB48"/>
      <c r="OC48"/>
      <c r="OD48"/>
      <c r="OE48"/>
      <c r="OF48"/>
      <c r="OG48"/>
      <c r="OH48"/>
      <c r="OI48"/>
      <c r="OJ48"/>
      <c r="OK48"/>
      <c r="OL48"/>
      <c r="OM48"/>
      <c r="ON48"/>
      <c r="OO48"/>
      <c r="OP48"/>
      <c r="OQ48"/>
      <c r="OR48"/>
      <c r="OS48"/>
      <c r="OT48"/>
      <c r="OU48"/>
      <c r="OV48"/>
      <c r="OW48"/>
      <c r="OX48"/>
      <c r="OY48"/>
      <c r="OZ48"/>
      <c r="PA48"/>
      <c r="PB48"/>
      <c r="PC48"/>
      <c r="PD48"/>
      <c r="PE48"/>
      <c r="PF48"/>
      <c r="PG48"/>
      <c r="PH48"/>
      <c r="PI48"/>
      <c r="PJ48"/>
      <c r="PK48"/>
      <c r="PL48"/>
      <c r="PM48"/>
      <c r="PN48"/>
      <c r="PO48"/>
      <c r="PP48"/>
      <c r="PQ48"/>
      <c r="PR48"/>
      <c r="PS48"/>
      <c r="PT48"/>
      <c r="PU48"/>
      <c r="PV48"/>
      <c r="PW48"/>
      <c r="PX48"/>
      <c r="PY48"/>
      <c r="PZ48"/>
      <c r="QA48"/>
      <c r="QB48"/>
      <c r="QC48"/>
      <c r="QD48"/>
      <c r="QE48"/>
      <c r="QF48"/>
      <c r="QG48"/>
      <c r="QH48"/>
      <c r="QI48"/>
      <c r="QJ48"/>
      <c r="QK48"/>
      <c r="QL48"/>
      <c r="QM48"/>
      <c r="QN48"/>
      <c r="QO48"/>
      <c r="QP48"/>
      <c r="QQ48"/>
      <c r="QR48"/>
      <c r="QS48"/>
      <c r="QT48"/>
      <c r="QU48"/>
      <c r="QV48"/>
      <c r="QW48"/>
      <c r="QX48"/>
      <c r="QY48"/>
      <c r="QZ48"/>
      <c r="RA48"/>
      <c r="RB48"/>
      <c r="RC48"/>
      <c r="RD48"/>
      <c r="RE48"/>
      <c r="RF48"/>
      <c r="RG48"/>
      <c r="RH48"/>
      <c r="RI48"/>
      <c r="RJ48"/>
      <c r="RK48"/>
      <c r="RL48"/>
      <c r="RM48"/>
      <c r="RN48"/>
      <c r="RO48"/>
      <c r="RP48"/>
      <c r="RQ48"/>
      <c r="RR48"/>
      <c r="RS48"/>
      <c r="RT48"/>
      <c r="RU48"/>
      <c r="RV48"/>
      <c r="RW48"/>
      <c r="RX48"/>
      <c r="RY48"/>
      <c r="RZ48"/>
      <c r="SA48"/>
      <c r="SB48"/>
      <c r="SC48"/>
      <c r="SD48"/>
      <c r="SE48"/>
      <c r="SF48"/>
      <c r="SG48"/>
      <c r="SH48"/>
      <c r="SI48"/>
      <c r="SJ48"/>
      <c r="SK48"/>
      <c r="SL48"/>
      <c r="SM48"/>
      <c r="SN48"/>
      <c r="SO48"/>
      <c r="SP48"/>
      <c r="SQ48"/>
      <c r="SR48"/>
      <c r="SS48"/>
      <c r="ST48"/>
      <c r="SU48"/>
      <c r="SV48"/>
      <c r="SW48"/>
      <c r="SX48"/>
      <c r="SY48"/>
      <c r="SZ48"/>
      <c r="TA48"/>
      <c r="TB48"/>
      <c r="TC48"/>
      <c r="TD48"/>
      <c r="TE48"/>
      <c r="TF48"/>
      <c r="TG48"/>
      <c r="TH48"/>
      <c r="TI48"/>
      <c r="TJ48"/>
      <c r="TK48"/>
      <c r="TL48"/>
      <c r="TM48"/>
      <c r="TN48"/>
      <c r="TO48"/>
      <c r="TP48"/>
      <c r="TQ48"/>
      <c r="TR48"/>
      <c r="TS48"/>
      <c r="TT48"/>
      <c r="TU48"/>
      <c r="TV48"/>
      <c r="TW48"/>
      <c r="TX48"/>
      <c r="TY48"/>
      <c r="TZ48"/>
      <c r="UA48"/>
      <c r="UB48"/>
      <c r="UC48"/>
      <c r="UD48"/>
      <c r="UE48"/>
      <c r="UF48"/>
      <c r="UG48"/>
      <c r="UH48"/>
      <c r="UI48"/>
      <c r="UJ48"/>
      <c r="UK48"/>
      <c r="UL48"/>
      <c r="UM48"/>
      <c r="UN48"/>
      <c r="UO48"/>
      <c r="UP48"/>
      <c r="UQ48"/>
      <c r="UR48"/>
      <c r="US48"/>
      <c r="UT48"/>
      <c r="UU48"/>
      <c r="UV48"/>
      <c r="UW48"/>
      <c r="UX48"/>
      <c r="UY48"/>
      <c r="UZ48"/>
      <c r="VA48"/>
      <c r="VB48"/>
      <c r="VC48"/>
      <c r="VD48"/>
      <c r="VE48"/>
      <c r="VF48"/>
      <c r="VG48"/>
      <c r="VH48"/>
      <c r="VI48"/>
      <c r="VJ48"/>
      <c r="VK48"/>
      <c r="VL48"/>
      <c r="VM48"/>
      <c r="VN48"/>
      <c r="VO48"/>
      <c r="VP48"/>
      <c r="VQ48"/>
      <c r="VR48"/>
      <c r="VS48"/>
      <c r="VT48"/>
      <c r="VU48"/>
      <c r="VV48"/>
      <c r="VW48"/>
      <c r="VX48"/>
      <c r="VY48"/>
      <c r="VZ48"/>
      <c r="WA48"/>
      <c r="WB48"/>
      <c r="WC48"/>
      <c r="WD48"/>
      <c r="WE48"/>
      <c r="WF48"/>
      <c r="WG48"/>
      <c r="WH48"/>
      <c r="WI48"/>
      <c r="WJ48"/>
      <c r="WK48"/>
      <c r="WL48"/>
      <c r="WM48"/>
      <c r="WN48"/>
      <c r="WO48"/>
      <c r="WP48"/>
      <c r="WQ48"/>
      <c r="WR48"/>
      <c r="WS48"/>
      <c r="WT48"/>
      <c r="WU48"/>
      <c r="WV48"/>
      <c r="WW48"/>
      <c r="WX48"/>
      <c r="WY48"/>
      <c r="WZ48"/>
      <c r="XA48"/>
      <c r="XB48"/>
      <c r="XC48"/>
      <c r="XD48"/>
      <c r="XE48"/>
      <c r="XF48"/>
      <c r="XG48"/>
      <c r="XH48"/>
      <c r="XI48"/>
      <c r="XJ48"/>
      <c r="XK48"/>
      <c r="XL48"/>
      <c r="XM48"/>
      <c r="XN48"/>
      <c r="XO48"/>
      <c r="XP48"/>
      <c r="XQ48"/>
      <c r="XR48"/>
      <c r="XS48"/>
      <c r="XT48"/>
      <c r="XU48"/>
      <c r="XV48"/>
      <c r="XW48"/>
      <c r="XX48"/>
      <c r="XY48"/>
      <c r="XZ48"/>
      <c r="YA48"/>
      <c r="YB48"/>
      <c r="YC48"/>
      <c r="YD48"/>
      <c r="YE48"/>
      <c r="YF48"/>
      <c r="YG48"/>
      <c r="YH48"/>
      <c r="YI48"/>
      <c r="YJ48"/>
      <c r="YK48"/>
      <c r="YL48"/>
      <c r="YM48"/>
      <c r="YN48"/>
      <c r="YO48"/>
      <c r="YP48"/>
      <c r="YQ48"/>
      <c r="YR48"/>
      <c r="YS48"/>
      <c r="YT48"/>
      <c r="YU48"/>
      <c r="YV48"/>
      <c r="YW48"/>
      <c r="YX48"/>
      <c r="YY48"/>
      <c r="YZ48"/>
      <c r="ZA48"/>
      <c r="ZB48"/>
      <c r="ZC48"/>
      <c r="ZD48"/>
      <c r="ZE48"/>
      <c r="ZF48"/>
      <c r="ZG48"/>
      <c r="ZH48"/>
      <c r="ZI48"/>
      <c r="ZJ48"/>
      <c r="ZK48"/>
      <c r="ZL48"/>
      <c r="ZM48"/>
      <c r="ZN48"/>
      <c r="ZO48"/>
      <c r="ZP48"/>
      <c r="ZQ48"/>
      <c r="ZR48"/>
      <c r="ZS48"/>
      <c r="ZT48"/>
      <c r="ZU48"/>
      <c r="ZV48"/>
      <c r="ZW48"/>
      <c r="ZX48"/>
      <c r="ZY48"/>
      <c r="ZZ48"/>
      <c r="AAA48"/>
      <c r="AAB48"/>
      <c r="AAC48"/>
      <c r="AAD48"/>
      <c r="AAE48"/>
      <c r="AAF48"/>
      <c r="AAG48"/>
      <c r="AAH48"/>
      <c r="AAI48"/>
      <c r="AAJ48"/>
      <c r="AAK48"/>
      <c r="AAL48"/>
      <c r="AAM48"/>
      <c r="AAN48"/>
      <c r="AAO48"/>
      <c r="AAP48"/>
      <c r="AAQ48"/>
      <c r="AAR48"/>
      <c r="AAS48"/>
      <c r="AAT48"/>
      <c r="AAU48"/>
      <c r="AAV48"/>
      <c r="AAW48"/>
      <c r="AAX48"/>
      <c r="AAY48"/>
      <c r="AAZ48"/>
      <c r="ABA48"/>
      <c r="ABB48"/>
      <c r="ABC48"/>
      <c r="ABD48"/>
      <c r="ABE48"/>
      <c r="ABF48"/>
      <c r="ABG48"/>
      <c r="ABH48"/>
      <c r="ABI48"/>
      <c r="ABJ48"/>
      <c r="ABK48"/>
      <c r="ABL48"/>
      <c r="ABM48"/>
      <c r="ABN48"/>
      <c r="ABO48"/>
      <c r="ABP48"/>
      <c r="ABQ48"/>
      <c r="ABR48"/>
      <c r="ABS48"/>
      <c r="ABT48"/>
      <c r="ABU48"/>
      <c r="ABV48"/>
      <c r="ABW48"/>
      <c r="ABX48"/>
      <c r="ABY48"/>
      <c r="ABZ48"/>
      <c r="ACA48"/>
      <c r="ACB48"/>
      <c r="ACC48"/>
      <c r="ACD48"/>
      <c r="ACE48"/>
      <c r="ACF48"/>
      <c r="ACG48"/>
      <c r="ACH48"/>
      <c r="ACI48"/>
      <c r="ACJ48"/>
      <c r="ACK48"/>
      <c r="ACL48"/>
      <c r="ACM48"/>
      <c r="ACN48"/>
      <c r="ACO48"/>
      <c r="ACP48"/>
      <c r="ACQ48"/>
      <c r="ACR48"/>
      <c r="ACS48"/>
      <c r="ACT48"/>
      <c r="ACU48"/>
      <c r="ACV48"/>
      <c r="ACW48"/>
      <c r="ACX48"/>
      <c r="ACY48"/>
      <c r="ACZ48"/>
      <c r="ADA48"/>
      <c r="ADB48"/>
      <c r="ADC48"/>
      <c r="ADD48"/>
      <c r="ADE48"/>
      <c r="ADF48"/>
      <c r="ADG48"/>
      <c r="ADH48"/>
      <c r="ADI48"/>
      <c r="ADJ48"/>
      <c r="ADK48"/>
      <c r="ADL48"/>
      <c r="ADM48"/>
      <c r="ADN48"/>
      <c r="ADO48"/>
      <c r="ADP48"/>
      <c r="ADQ48"/>
      <c r="ADR48"/>
      <c r="ADS48"/>
      <c r="ADT48"/>
      <c r="ADU48"/>
      <c r="ADV48"/>
      <c r="ADW48"/>
      <c r="ADX48"/>
      <c r="ADY48"/>
      <c r="ADZ48"/>
      <c r="AEA48"/>
      <c r="AEB48"/>
      <c r="AEC48"/>
      <c r="AED48"/>
      <c r="AEE48"/>
      <c r="AEF48"/>
      <c r="AEG48"/>
      <c r="AEH48"/>
      <c r="AEI48"/>
      <c r="AEJ48"/>
      <c r="AEK48"/>
      <c r="AEL48"/>
      <c r="AEM48"/>
      <c r="AEN48"/>
      <c r="AEO48"/>
      <c r="AEP48"/>
      <c r="AEQ48"/>
      <c r="AER48"/>
      <c r="AES48"/>
      <c r="AET48"/>
      <c r="AEU48"/>
      <c r="AEV48"/>
      <c r="AEW48"/>
      <c r="AEX48"/>
      <c r="AEY48"/>
      <c r="AEZ48"/>
      <c r="AFA48"/>
      <c r="AFB48"/>
      <c r="AFC48"/>
      <c r="AFD48"/>
      <c r="AFE48"/>
      <c r="AFF48"/>
      <c r="AFG48"/>
      <c r="AFH48"/>
      <c r="AFI48"/>
      <c r="AFJ48"/>
      <c r="AFK48"/>
      <c r="AFL48"/>
      <c r="AFM48"/>
      <c r="AFN48"/>
      <c r="AFO48"/>
      <c r="AFP48"/>
      <c r="AFQ48"/>
      <c r="AFR48"/>
      <c r="AFS48"/>
      <c r="AFT48"/>
      <c r="AFU48"/>
      <c r="AFV48"/>
      <c r="AFW48"/>
      <c r="AFX48"/>
      <c r="AFY48"/>
      <c r="AFZ48"/>
      <c r="AGA48"/>
      <c r="AGB48"/>
      <c r="AGC48"/>
      <c r="AGD48"/>
      <c r="AGE48"/>
      <c r="AGF48"/>
      <c r="AGG48"/>
      <c r="AGH48"/>
      <c r="AGI48"/>
      <c r="AGJ48"/>
      <c r="AGK48"/>
      <c r="AGL48"/>
      <c r="AGM48"/>
      <c r="AGN48"/>
      <c r="AGO48"/>
      <c r="AGP48"/>
      <c r="AGQ48"/>
      <c r="AGR48"/>
      <c r="AGS48"/>
      <c r="AGT48"/>
      <c r="AGU48"/>
      <c r="AGV48"/>
      <c r="AGW48"/>
      <c r="AGX48"/>
      <c r="AGY48"/>
      <c r="AGZ48"/>
      <c r="AHA48"/>
      <c r="AHB48"/>
      <c r="AHC48"/>
      <c r="AHD48"/>
      <c r="AHE48"/>
      <c r="AHF48"/>
      <c r="AHG48"/>
      <c r="AHH48"/>
      <c r="AHI48"/>
      <c r="AHJ48"/>
      <c r="AHK48"/>
      <c r="AHL48"/>
      <c r="AHM48"/>
      <c r="AHN48"/>
      <c r="AHO48"/>
      <c r="AHP48"/>
      <c r="AHQ48"/>
      <c r="AHR48"/>
      <c r="AHS48"/>
      <c r="AHT48"/>
      <c r="AHU48"/>
      <c r="AHV48"/>
      <c r="AHW48"/>
      <c r="AHX48"/>
      <c r="AHY48"/>
      <c r="AHZ48"/>
      <c r="AIA48"/>
      <c r="AIB48"/>
      <c r="AIC48"/>
      <c r="AID48"/>
      <c r="AIE48"/>
      <c r="AIF48"/>
      <c r="AIG48"/>
      <c r="AIH48"/>
      <c r="AII48"/>
      <c r="AIJ48"/>
      <c r="AIK48"/>
      <c r="AIL48"/>
      <c r="AIM48"/>
      <c r="AIN48"/>
      <c r="AIO48"/>
      <c r="AIP48"/>
      <c r="AIQ48"/>
      <c r="AIR48"/>
      <c r="AIS48"/>
      <c r="AIT48"/>
      <c r="AIU48"/>
      <c r="AIV48"/>
      <c r="AIW48"/>
      <c r="AIX48"/>
      <c r="AIY48"/>
      <c r="AIZ48"/>
      <c r="AJA48"/>
      <c r="AJB48"/>
      <c r="AJC48"/>
      <c r="AJD48"/>
      <c r="AJE48"/>
      <c r="AJF48"/>
      <c r="AJG48"/>
      <c r="AJH48"/>
      <c r="AJI48"/>
      <c r="AJJ48"/>
      <c r="AJK48"/>
      <c r="AJL48"/>
      <c r="AJM48"/>
      <c r="AJN48"/>
      <c r="AJO48"/>
      <c r="AJP48"/>
      <c r="AJQ48"/>
      <c r="AJR48"/>
      <c r="AJS48"/>
      <c r="AJT48"/>
      <c r="AJU48"/>
      <c r="AJV48"/>
      <c r="AJW48"/>
      <c r="AJX48"/>
      <c r="AJY48"/>
      <c r="AJZ48"/>
      <c r="AKA48"/>
      <c r="AKB48"/>
      <c r="AKC48"/>
      <c r="AKD48"/>
      <c r="AKE48"/>
      <c r="AKF48"/>
      <c r="AKG48"/>
      <c r="AKH48"/>
      <c r="AKI48"/>
      <c r="AKJ48"/>
      <c r="AKK48"/>
      <c r="AKL48"/>
      <c r="AKM48"/>
      <c r="AKN48"/>
      <c r="AKO48"/>
      <c r="AKP48"/>
      <c r="AKQ48"/>
      <c r="AKR48"/>
      <c r="AKS48"/>
      <c r="AKT48"/>
      <c r="AKU48"/>
      <c r="AKV48"/>
      <c r="AKW48"/>
      <c r="AKX48"/>
      <c r="AKY48"/>
      <c r="AKZ48"/>
      <c r="ALA48"/>
      <c r="ALB48"/>
      <c r="ALC48"/>
      <c r="ALD48"/>
      <c r="ALE48"/>
      <c r="ALF48"/>
      <c r="ALG48"/>
      <c r="ALH48"/>
      <c r="ALI48"/>
      <c r="ALJ48"/>
      <c r="ALK48"/>
      <c r="ALL48"/>
      <c r="ALM48"/>
      <c r="ALN48"/>
      <c r="ALO48"/>
      <c r="ALP48"/>
      <c r="ALQ48"/>
      <c r="ALR48"/>
      <c r="ALS48"/>
      <c r="ALT48"/>
      <c r="ALU48"/>
      <c r="ALV48"/>
      <c r="ALW48"/>
      <c r="ALX48"/>
      <c r="ALY48"/>
      <c r="ALZ48"/>
      <c r="AMA48"/>
      <c r="AMB48"/>
      <c r="AMC48"/>
      <c r="AMD48"/>
      <c r="AME48"/>
      <c r="AMF48"/>
      <c r="AMG48"/>
      <c r="AMH48"/>
      <c r="AMI48"/>
      <c r="AMJ48"/>
    </row>
    <row r="49" spans="1:1024">
      <c r="A49" s="46">
        <v>2</v>
      </c>
      <c r="B49" s="83" t="s">
        <v>84</v>
      </c>
      <c r="C49" s="83" t="s">
        <v>57</v>
      </c>
      <c r="D49"/>
      <c r="E49"/>
      <c r="F49"/>
      <c r="G49" s="83"/>
      <c r="H49" s="83" t="s">
        <v>97</v>
      </c>
      <c r="I49"/>
      <c r="J49"/>
      <c r="K49"/>
      <c r="L49"/>
      <c r="M49"/>
      <c r="N49"/>
      <c r="O49"/>
      <c r="P49"/>
      <c r="Q49"/>
      <c r="R49"/>
      <c r="S49" s="46" t="s">
        <v>70</v>
      </c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  <c r="IY49"/>
      <c r="IZ49"/>
      <c r="JA49"/>
      <c r="JB49"/>
      <c r="JC49"/>
      <c r="JD49"/>
      <c r="JE49"/>
      <c r="JF49"/>
      <c r="JG49"/>
      <c r="JH49"/>
      <c r="JI49"/>
      <c r="JJ49"/>
      <c r="JK49"/>
      <c r="JL49"/>
      <c r="JM49"/>
      <c r="JN49"/>
      <c r="JO49"/>
      <c r="JP49"/>
      <c r="JQ49"/>
      <c r="JR49"/>
      <c r="JS49"/>
      <c r="JT49"/>
      <c r="JU49"/>
      <c r="JV49"/>
      <c r="JW49"/>
      <c r="JX49"/>
      <c r="JY49"/>
      <c r="JZ49"/>
      <c r="KA49"/>
      <c r="KB49"/>
      <c r="KC49"/>
      <c r="KD49"/>
      <c r="KE49"/>
      <c r="KF49"/>
      <c r="KG49"/>
      <c r="KH49"/>
      <c r="KI49"/>
      <c r="KJ49"/>
      <c r="KK49"/>
      <c r="KL49"/>
      <c r="KM49"/>
      <c r="KN49"/>
      <c r="KO49"/>
      <c r="KP49"/>
      <c r="KQ49"/>
      <c r="KR49"/>
      <c r="KS49"/>
      <c r="KT49"/>
      <c r="KU49"/>
      <c r="KV49"/>
      <c r="KW49"/>
      <c r="KX49"/>
      <c r="KY49"/>
      <c r="KZ49"/>
      <c r="LA49"/>
      <c r="LB49"/>
      <c r="LC49"/>
      <c r="LD49"/>
      <c r="LE49"/>
      <c r="LF49"/>
      <c r="LG49"/>
      <c r="LH49"/>
      <c r="LI49"/>
      <c r="LJ49"/>
      <c r="LK49"/>
      <c r="LL49"/>
      <c r="LM49"/>
      <c r="LN49"/>
      <c r="LO49"/>
      <c r="LP49"/>
      <c r="LQ49"/>
      <c r="LR49"/>
      <c r="LS49"/>
      <c r="LT49"/>
      <c r="LU49"/>
      <c r="LV49"/>
      <c r="LW49"/>
      <c r="LX49"/>
      <c r="LY49"/>
      <c r="LZ49"/>
      <c r="MA49"/>
      <c r="MB49"/>
      <c r="MC49"/>
      <c r="MD49"/>
      <c r="ME49"/>
      <c r="MF49"/>
      <c r="MG49"/>
      <c r="MH49"/>
      <c r="MI49"/>
      <c r="MJ49"/>
      <c r="MK49"/>
      <c r="ML49"/>
      <c r="MM49"/>
      <c r="MN49"/>
      <c r="MO49"/>
      <c r="MP49"/>
      <c r="MQ49"/>
      <c r="MR49"/>
      <c r="MS49"/>
      <c r="MT49"/>
      <c r="MU49"/>
      <c r="MV49"/>
      <c r="MW49"/>
      <c r="MX49"/>
      <c r="MY49"/>
      <c r="MZ49"/>
      <c r="NA49"/>
      <c r="NB49"/>
      <c r="NC49"/>
      <c r="ND49"/>
      <c r="NE49"/>
      <c r="NF49"/>
      <c r="NG49"/>
      <c r="NH49"/>
      <c r="NI49"/>
      <c r="NJ49"/>
      <c r="NK49"/>
      <c r="NL49"/>
      <c r="NM49"/>
      <c r="NN49"/>
      <c r="NO49"/>
      <c r="NP49"/>
      <c r="NQ49"/>
      <c r="NR49"/>
      <c r="NS49"/>
      <c r="NT49"/>
      <c r="NU49"/>
      <c r="NV49"/>
      <c r="NW49"/>
      <c r="NX49"/>
      <c r="NY49"/>
      <c r="NZ49"/>
      <c r="OA49"/>
      <c r="OB49"/>
      <c r="OC49"/>
      <c r="OD49"/>
      <c r="OE49"/>
      <c r="OF49"/>
      <c r="OG49"/>
      <c r="OH49"/>
      <c r="OI49"/>
      <c r="OJ49"/>
      <c r="OK49"/>
      <c r="OL49"/>
      <c r="OM49"/>
      <c r="ON49"/>
      <c r="OO49"/>
      <c r="OP49"/>
      <c r="OQ49"/>
      <c r="OR49"/>
      <c r="OS49"/>
      <c r="OT49"/>
      <c r="OU49"/>
      <c r="OV49"/>
      <c r="OW49"/>
      <c r="OX49"/>
      <c r="OY49"/>
      <c r="OZ49"/>
      <c r="PA49"/>
      <c r="PB49"/>
      <c r="PC49"/>
      <c r="PD49"/>
      <c r="PE49"/>
      <c r="PF49"/>
      <c r="PG49"/>
      <c r="PH49"/>
      <c r="PI49"/>
      <c r="PJ49"/>
      <c r="PK49"/>
      <c r="PL49"/>
      <c r="PM49"/>
      <c r="PN49"/>
      <c r="PO49"/>
      <c r="PP49"/>
      <c r="PQ49"/>
      <c r="PR49"/>
      <c r="PS49"/>
      <c r="PT49"/>
      <c r="PU49"/>
      <c r="PV49"/>
      <c r="PW49"/>
      <c r="PX49"/>
      <c r="PY49"/>
      <c r="PZ49"/>
      <c r="QA49"/>
      <c r="QB49"/>
      <c r="QC49"/>
      <c r="QD49"/>
      <c r="QE49"/>
      <c r="QF49"/>
      <c r="QG49"/>
      <c r="QH49"/>
      <c r="QI49"/>
      <c r="QJ49"/>
      <c r="QK49"/>
      <c r="QL49"/>
      <c r="QM49"/>
      <c r="QN49"/>
      <c r="QO49"/>
      <c r="QP49"/>
      <c r="QQ49"/>
      <c r="QR49"/>
      <c r="QS49"/>
      <c r="QT49"/>
      <c r="QU49"/>
      <c r="QV49"/>
      <c r="QW49"/>
      <c r="QX49"/>
      <c r="QY49"/>
      <c r="QZ49"/>
      <c r="RA49"/>
      <c r="RB49"/>
      <c r="RC49"/>
      <c r="RD49"/>
      <c r="RE49"/>
      <c r="RF49"/>
      <c r="RG49"/>
      <c r="RH49"/>
      <c r="RI49"/>
      <c r="RJ49"/>
      <c r="RK49"/>
      <c r="RL49"/>
      <c r="RM49"/>
      <c r="RN49"/>
      <c r="RO49"/>
      <c r="RP49"/>
      <c r="RQ49"/>
      <c r="RR49"/>
      <c r="RS49"/>
      <c r="RT49"/>
      <c r="RU49"/>
      <c r="RV49"/>
      <c r="RW49"/>
      <c r="RX49"/>
      <c r="RY49"/>
      <c r="RZ49"/>
      <c r="SA49"/>
      <c r="SB49"/>
      <c r="SC49"/>
      <c r="SD49"/>
      <c r="SE49"/>
      <c r="SF49"/>
      <c r="SG49"/>
      <c r="SH49"/>
      <c r="SI49"/>
      <c r="SJ49"/>
      <c r="SK49"/>
      <c r="SL49"/>
      <c r="SM49"/>
      <c r="SN49"/>
      <c r="SO49"/>
      <c r="SP49"/>
      <c r="SQ49"/>
      <c r="SR49"/>
      <c r="SS49"/>
      <c r="ST49"/>
      <c r="SU49"/>
      <c r="SV49"/>
      <c r="SW49"/>
      <c r="SX49"/>
      <c r="SY49"/>
      <c r="SZ49"/>
      <c r="TA49"/>
      <c r="TB49"/>
      <c r="TC49"/>
      <c r="TD49"/>
      <c r="TE49"/>
      <c r="TF49"/>
      <c r="TG49"/>
      <c r="TH49"/>
      <c r="TI49"/>
      <c r="TJ49"/>
      <c r="TK49"/>
      <c r="TL49"/>
      <c r="TM49"/>
      <c r="TN49"/>
      <c r="TO49"/>
      <c r="TP49"/>
      <c r="TQ49"/>
      <c r="TR49"/>
      <c r="TS49"/>
      <c r="TT49"/>
      <c r="TU49"/>
      <c r="TV49"/>
      <c r="TW49"/>
      <c r="TX49"/>
      <c r="TY49"/>
      <c r="TZ49"/>
      <c r="UA49"/>
      <c r="UB49"/>
      <c r="UC49"/>
      <c r="UD49"/>
      <c r="UE49"/>
      <c r="UF49"/>
      <c r="UG49"/>
      <c r="UH49"/>
      <c r="UI49"/>
      <c r="UJ49"/>
      <c r="UK49"/>
      <c r="UL49"/>
      <c r="UM49"/>
      <c r="UN49"/>
      <c r="UO49"/>
      <c r="UP49"/>
      <c r="UQ49"/>
      <c r="UR49"/>
      <c r="US49"/>
      <c r="UT49"/>
      <c r="UU49"/>
      <c r="UV49"/>
      <c r="UW49"/>
      <c r="UX49"/>
      <c r="UY49"/>
      <c r="UZ49"/>
      <c r="VA49"/>
      <c r="VB49"/>
      <c r="VC49"/>
      <c r="VD49"/>
      <c r="VE49"/>
      <c r="VF49"/>
      <c r="VG49"/>
      <c r="VH49"/>
      <c r="VI49"/>
      <c r="VJ49"/>
      <c r="VK49"/>
      <c r="VL49"/>
      <c r="VM49"/>
      <c r="VN49"/>
      <c r="VO49"/>
      <c r="VP49"/>
      <c r="VQ49"/>
      <c r="VR49"/>
      <c r="VS49"/>
      <c r="VT49"/>
      <c r="VU49"/>
      <c r="VV49"/>
      <c r="VW49"/>
      <c r="VX49"/>
      <c r="VY49"/>
      <c r="VZ49"/>
      <c r="WA49"/>
      <c r="WB49"/>
      <c r="WC49"/>
      <c r="WD49"/>
      <c r="WE49"/>
      <c r="WF49"/>
      <c r="WG49"/>
      <c r="WH49"/>
      <c r="WI49"/>
      <c r="WJ49"/>
      <c r="WK49"/>
      <c r="WL49"/>
      <c r="WM49"/>
      <c r="WN49"/>
      <c r="WO49"/>
      <c r="WP49"/>
      <c r="WQ49"/>
      <c r="WR49"/>
      <c r="WS49"/>
      <c r="WT49"/>
      <c r="WU49"/>
      <c r="WV49"/>
      <c r="WW49"/>
      <c r="WX49"/>
      <c r="WY49"/>
      <c r="WZ49"/>
      <c r="XA49"/>
      <c r="XB49"/>
      <c r="XC49"/>
      <c r="XD49"/>
      <c r="XE49"/>
      <c r="XF49"/>
      <c r="XG49"/>
      <c r="XH49"/>
      <c r="XI49"/>
      <c r="XJ49"/>
      <c r="XK49"/>
      <c r="XL49"/>
      <c r="XM49"/>
      <c r="XN49"/>
      <c r="XO49"/>
      <c r="XP49"/>
      <c r="XQ49"/>
      <c r="XR49"/>
      <c r="XS49"/>
      <c r="XT49"/>
      <c r="XU49"/>
      <c r="XV49"/>
      <c r="XW49"/>
      <c r="XX49"/>
      <c r="XY49"/>
      <c r="XZ49"/>
      <c r="YA49"/>
      <c r="YB49"/>
      <c r="YC49"/>
      <c r="YD49"/>
      <c r="YE49"/>
      <c r="YF49"/>
      <c r="YG49"/>
      <c r="YH49"/>
      <c r="YI49"/>
      <c r="YJ49"/>
      <c r="YK49"/>
      <c r="YL49"/>
      <c r="YM49"/>
      <c r="YN49"/>
      <c r="YO49"/>
      <c r="YP49"/>
      <c r="YQ49"/>
      <c r="YR49"/>
      <c r="YS49"/>
      <c r="YT49"/>
      <c r="YU49"/>
      <c r="YV49"/>
      <c r="YW49"/>
      <c r="YX49"/>
      <c r="YY49"/>
      <c r="YZ49"/>
      <c r="ZA49"/>
      <c r="ZB49"/>
      <c r="ZC49"/>
      <c r="ZD49"/>
      <c r="ZE49"/>
      <c r="ZF49"/>
      <c r="ZG49"/>
      <c r="ZH49"/>
      <c r="ZI49"/>
      <c r="ZJ49"/>
      <c r="ZK49"/>
      <c r="ZL49"/>
      <c r="ZM49"/>
      <c r="ZN49"/>
      <c r="ZO49"/>
      <c r="ZP49"/>
      <c r="ZQ49"/>
      <c r="ZR49"/>
      <c r="ZS49"/>
      <c r="ZT49"/>
      <c r="ZU49"/>
      <c r="ZV49"/>
      <c r="ZW49"/>
      <c r="ZX49"/>
      <c r="ZY49"/>
      <c r="ZZ49"/>
      <c r="AAA49"/>
      <c r="AAB49"/>
      <c r="AAC49"/>
      <c r="AAD49"/>
      <c r="AAE49"/>
      <c r="AAF49"/>
      <c r="AAG49"/>
      <c r="AAH49"/>
      <c r="AAI49"/>
      <c r="AAJ49"/>
      <c r="AAK49"/>
      <c r="AAL49"/>
      <c r="AAM49"/>
      <c r="AAN49"/>
      <c r="AAO49"/>
      <c r="AAP49"/>
      <c r="AAQ49"/>
      <c r="AAR49"/>
      <c r="AAS49"/>
      <c r="AAT49"/>
      <c r="AAU49"/>
      <c r="AAV49"/>
      <c r="AAW49"/>
      <c r="AAX49"/>
      <c r="AAY49"/>
      <c r="AAZ49"/>
      <c r="ABA49"/>
      <c r="ABB49"/>
      <c r="ABC49"/>
      <c r="ABD49"/>
      <c r="ABE49"/>
      <c r="ABF49"/>
      <c r="ABG49"/>
      <c r="ABH49"/>
      <c r="ABI49"/>
      <c r="ABJ49"/>
      <c r="ABK49"/>
      <c r="ABL49"/>
      <c r="ABM49"/>
      <c r="ABN49"/>
      <c r="ABO49"/>
      <c r="ABP49"/>
      <c r="ABQ49"/>
      <c r="ABR49"/>
      <c r="ABS49"/>
      <c r="ABT49"/>
      <c r="ABU49"/>
      <c r="ABV49"/>
      <c r="ABW49"/>
      <c r="ABX49"/>
      <c r="ABY49"/>
      <c r="ABZ49"/>
      <c r="ACA49"/>
      <c r="ACB49"/>
      <c r="ACC49"/>
      <c r="ACD49"/>
      <c r="ACE49"/>
      <c r="ACF49"/>
      <c r="ACG49"/>
      <c r="ACH49"/>
      <c r="ACI49"/>
      <c r="ACJ49"/>
      <c r="ACK49"/>
      <c r="ACL49"/>
      <c r="ACM49"/>
      <c r="ACN49"/>
      <c r="ACO49"/>
      <c r="ACP49"/>
      <c r="ACQ49"/>
      <c r="ACR49"/>
      <c r="ACS49"/>
      <c r="ACT49"/>
      <c r="ACU49"/>
      <c r="ACV49"/>
      <c r="ACW49"/>
      <c r="ACX49"/>
      <c r="ACY49"/>
      <c r="ACZ49"/>
      <c r="ADA49"/>
      <c r="ADB49"/>
      <c r="ADC49"/>
      <c r="ADD49"/>
      <c r="ADE49"/>
      <c r="ADF49"/>
      <c r="ADG49"/>
      <c r="ADH49"/>
      <c r="ADI49"/>
      <c r="ADJ49"/>
      <c r="ADK49"/>
      <c r="ADL49"/>
      <c r="ADM49"/>
      <c r="ADN49"/>
      <c r="ADO49"/>
      <c r="ADP49"/>
      <c r="ADQ49"/>
      <c r="ADR49"/>
      <c r="ADS49"/>
      <c r="ADT49"/>
      <c r="ADU49"/>
      <c r="ADV49"/>
      <c r="ADW49"/>
      <c r="ADX49"/>
      <c r="ADY49"/>
      <c r="ADZ49"/>
      <c r="AEA49"/>
      <c r="AEB49"/>
      <c r="AEC49"/>
      <c r="AED49"/>
      <c r="AEE49"/>
      <c r="AEF49"/>
      <c r="AEG49"/>
      <c r="AEH49"/>
      <c r="AEI49"/>
      <c r="AEJ49"/>
      <c r="AEK49"/>
      <c r="AEL49"/>
      <c r="AEM49"/>
      <c r="AEN49"/>
      <c r="AEO49"/>
      <c r="AEP49"/>
      <c r="AEQ49"/>
      <c r="AER49"/>
      <c r="AES49"/>
      <c r="AET49"/>
      <c r="AEU49"/>
      <c r="AEV49"/>
      <c r="AEW49"/>
      <c r="AEX49"/>
      <c r="AEY49"/>
      <c r="AEZ49"/>
      <c r="AFA49"/>
      <c r="AFB49"/>
      <c r="AFC49"/>
      <c r="AFD49"/>
      <c r="AFE49"/>
      <c r="AFF49"/>
      <c r="AFG49"/>
      <c r="AFH49"/>
      <c r="AFI49"/>
      <c r="AFJ49"/>
      <c r="AFK49"/>
      <c r="AFL49"/>
      <c r="AFM49"/>
      <c r="AFN49"/>
      <c r="AFO49"/>
      <c r="AFP49"/>
      <c r="AFQ49"/>
      <c r="AFR49"/>
      <c r="AFS49"/>
      <c r="AFT49"/>
      <c r="AFU49"/>
      <c r="AFV49"/>
      <c r="AFW49"/>
      <c r="AFX49"/>
      <c r="AFY49"/>
      <c r="AFZ49"/>
      <c r="AGA49"/>
      <c r="AGB49"/>
      <c r="AGC49"/>
      <c r="AGD49"/>
      <c r="AGE49"/>
      <c r="AGF49"/>
      <c r="AGG49"/>
      <c r="AGH49"/>
      <c r="AGI49"/>
      <c r="AGJ49"/>
      <c r="AGK49"/>
      <c r="AGL49"/>
      <c r="AGM49"/>
      <c r="AGN49"/>
      <c r="AGO49"/>
      <c r="AGP49"/>
      <c r="AGQ49"/>
      <c r="AGR49"/>
      <c r="AGS49"/>
      <c r="AGT49"/>
      <c r="AGU49"/>
      <c r="AGV49"/>
      <c r="AGW49"/>
      <c r="AGX49"/>
      <c r="AGY49"/>
      <c r="AGZ49"/>
      <c r="AHA49"/>
      <c r="AHB49"/>
      <c r="AHC49"/>
      <c r="AHD49"/>
      <c r="AHE49"/>
      <c r="AHF49"/>
      <c r="AHG49"/>
      <c r="AHH49"/>
      <c r="AHI49"/>
      <c r="AHJ49"/>
      <c r="AHK49"/>
      <c r="AHL49"/>
      <c r="AHM49"/>
      <c r="AHN49"/>
      <c r="AHO49"/>
      <c r="AHP49"/>
      <c r="AHQ49"/>
      <c r="AHR49"/>
      <c r="AHS49"/>
      <c r="AHT49"/>
      <c r="AHU49"/>
      <c r="AHV49"/>
      <c r="AHW49"/>
      <c r="AHX49"/>
      <c r="AHY49"/>
      <c r="AHZ49"/>
      <c r="AIA49"/>
      <c r="AIB49"/>
      <c r="AIC49"/>
      <c r="AID49"/>
      <c r="AIE49"/>
      <c r="AIF49"/>
      <c r="AIG49"/>
      <c r="AIH49"/>
      <c r="AII49"/>
      <c r="AIJ49"/>
      <c r="AIK49"/>
      <c r="AIL49"/>
      <c r="AIM49"/>
      <c r="AIN49"/>
      <c r="AIO49"/>
      <c r="AIP49"/>
      <c r="AIQ49"/>
      <c r="AIR49"/>
      <c r="AIS49"/>
      <c r="AIT49"/>
      <c r="AIU49"/>
      <c r="AIV49"/>
      <c r="AIW49"/>
      <c r="AIX49"/>
      <c r="AIY49"/>
      <c r="AIZ49"/>
      <c r="AJA49"/>
      <c r="AJB49"/>
      <c r="AJC49"/>
      <c r="AJD49"/>
      <c r="AJE49"/>
      <c r="AJF49"/>
      <c r="AJG49"/>
      <c r="AJH49"/>
      <c r="AJI49"/>
      <c r="AJJ49"/>
      <c r="AJK49"/>
      <c r="AJL49"/>
      <c r="AJM49"/>
      <c r="AJN49"/>
      <c r="AJO49"/>
      <c r="AJP49"/>
      <c r="AJQ49"/>
      <c r="AJR49"/>
      <c r="AJS49"/>
      <c r="AJT49"/>
      <c r="AJU49"/>
      <c r="AJV49"/>
      <c r="AJW49"/>
      <c r="AJX49"/>
      <c r="AJY49"/>
      <c r="AJZ49"/>
      <c r="AKA49"/>
      <c r="AKB49"/>
      <c r="AKC49"/>
      <c r="AKD49"/>
      <c r="AKE49"/>
      <c r="AKF49"/>
      <c r="AKG49"/>
      <c r="AKH49"/>
      <c r="AKI49"/>
      <c r="AKJ49"/>
      <c r="AKK49"/>
      <c r="AKL49"/>
      <c r="AKM49"/>
      <c r="AKN49"/>
      <c r="AKO49"/>
      <c r="AKP49"/>
      <c r="AKQ49"/>
      <c r="AKR49"/>
      <c r="AKS49"/>
      <c r="AKT49"/>
      <c r="AKU49"/>
      <c r="AKV49"/>
      <c r="AKW49"/>
      <c r="AKX49"/>
      <c r="AKY49"/>
      <c r="AKZ49"/>
      <c r="ALA49"/>
      <c r="ALB49"/>
      <c r="ALC49"/>
      <c r="ALD49"/>
      <c r="ALE49"/>
      <c r="ALF49"/>
      <c r="ALG49"/>
      <c r="ALH49"/>
      <c r="ALI49"/>
      <c r="ALJ49"/>
      <c r="ALK49"/>
      <c r="ALL49"/>
      <c r="ALM49"/>
      <c r="ALN49"/>
      <c r="ALO49"/>
      <c r="ALP49"/>
      <c r="ALQ49"/>
      <c r="ALR49"/>
      <c r="ALS49"/>
      <c r="ALT49"/>
      <c r="ALU49"/>
      <c r="ALV49"/>
      <c r="ALW49"/>
      <c r="ALX49"/>
      <c r="ALY49"/>
      <c r="ALZ49"/>
      <c r="AMA49"/>
      <c r="AMB49"/>
      <c r="AMC49"/>
      <c r="AMD49"/>
      <c r="AME49"/>
      <c r="AMF49"/>
      <c r="AMG49"/>
      <c r="AMH49"/>
      <c r="AMI49"/>
      <c r="AMJ49"/>
    </row>
    <row r="50" spans="1:1024">
      <c r="A50" s="46">
        <v>3</v>
      </c>
      <c r="B50" s="83" t="s">
        <v>85</v>
      </c>
      <c r="C50" s="83"/>
      <c r="D50"/>
      <c r="E50"/>
      <c r="F50"/>
      <c r="G50" s="83"/>
      <c r="H50" s="83" t="s">
        <v>87</v>
      </c>
      <c r="I50"/>
      <c r="J50"/>
      <c r="K50"/>
      <c r="L50"/>
      <c r="M50"/>
      <c r="N50"/>
      <c r="O50"/>
      <c r="P50"/>
      <c r="Q50"/>
      <c r="R50"/>
      <c r="S50" s="46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  <c r="IX50"/>
      <c r="IY50"/>
      <c r="IZ50"/>
      <c r="JA50"/>
      <c r="JB50"/>
      <c r="JC50"/>
      <c r="JD50"/>
      <c r="JE50"/>
      <c r="JF50"/>
      <c r="JG50"/>
      <c r="JH50"/>
      <c r="JI50"/>
      <c r="JJ50"/>
      <c r="JK50"/>
      <c r="JL50"/>
      <c r="JM50"/>
      <c r="JN50"/>
      <c r="JO50"/>
      <c r="JP50"/>
      <c r="JQ50"/>
      <c r="JR50"/>
      <c r="JS50"/>
      <c r="JT50"/>
      <c r="JU50"/>
      <c r="JV50"/>
      <c r="JW50"/>
      <c r="JX50"/>
      <c r="JY50"/>
      <c r="JZ50"/>
      <c r="KA50"/>
      <c r="KB50"/>
      <c r="KC50"/>
      <c r="KD50"/>
      <c r="KE50"/>
      <c r="KF50"/>
      <c r="KG50"/>
      <c r="KH50"/>
      <c r="KI50"/>
      <c r="KJ50"/>
      <c r="KK50"/>
      <c r="KL50"/>
      <c r="KM50"/>
      <c r="KN50"/>
      <c r="KO50"/>
      <c r="KP50"/>
      <c r="KQ50"/>
      <c r="KR50"/>
      <c r="KS50"/>
      <c r="KT50"/>
      <c r="KU50"/>
      <c r="KV50"/>
      <c r="KW50"/>
      <c r="KX50"/>
      <c r="KY50"/>
      <c r="KZ50"/>
      <c r="LA50"/>
      <c r="LB50"/>
      <c r="LC50"/>
      <c r="LD50"/>
      <c r="LE50"/>
      <c r="LF50"/>
      <c r="LG50"/>
      <c r="LH50"/>
      <c r="LI50"/>
      <c r="LJ50"/>
      <c r="LK50"/>
      <c r="LL50"/>
      <c r="LM50"/>
      <c r="LN50"/>
      <c r="LO50"/>
      <c r="LP50"/>
      <c r="LQ50"/>
      <c r="LR50"/>
      <c r="LS50"/>
      <c r="LT50"/>
      <c r="LU50"/>
      <c r="LV50"/>
      <c r="LW50"/>
      <c r="LX50"/>
      <c r="LY50"/>
      <c r="LZ50"/>
      <c r="MA50"/>
      <c r="MB50"/>
      <c r="MC50"/>
      <c r="MD50"/>
      <c r="ME50"/>
      <c r="MF50"/>
      <c r="MG50"/>
      <c r="MH50"/>
      <c r="MI50"/>
      <c r="MJ50"/>
      <c r="MK50"/>
      <c r="ML50"/>
      <c r="MM50"/>
      <c r="MN50"/>
      <c r="MO50"/>
      <c r="MP50"/>
      <c r="MQ50"/>
      <c r="MR50"/>
      <c r="MS50"/>
      <c r="MT50"/>
      <c r="MU50"/>
      <c r="MV50"/>
      <c r="MW50"/>
      <c r="MX50"/>
      <c r="MY50"/>
      <c r="MZ50"/>
      <c r="NA50"/>
      <c r="NB50"/>
      <c r="NC50"/>
      <c r="ND50"/>
      <c r="NE50"/>
      <c r="NF50"/>
      <c r="NG50"/>
      <c r="NH50"/>
      <c r="NI50"/>
      <c r="NJ50"/>
      <c r="NK50"/>
      <c r="NL50"/>
      <c r="NM50"/>
      <c r="NN50"/>
      <c r="NO50"/>
      <c r="NP50"/>
      <c r="NQ50"/>
      <c r="NR50"/>
      <c r="NS50"/>
      <c r="NT50"/>
      <c r="NU50"/>
      <c r="NV50"/>
      <c r="NW50"/>
      <c r="NX50"/>
      <c r="NY50"/>
      <c r="NZ50"/>
      <c r="OA50"/>
      <c r="OB50"/>
      <c r="OC50"/>
      <c r="OD50"/>
      <c r="OE50"/>
      <c r="OF50"/>
      <c r="OG50"/>
      <c r="OH50"/>
      <c r="OI50"/>
      <c r="OJ50"/>
      <c r="OK50"/>
      <c r="OL50"/>
      <c r="OM50"/>
      <c r="ON50"/>
      <c r="OO50"/>
      <c r="OP50"/>
      <c r="OQ50"/>
      <c r="OR50"/>
      <c r="OS50"/>
      <c r="OT50"/>
      <c r="OU50"/>
      <c r="OV50"/>
      <c r="OW50"/>
      <c r="OX50"/>
      <c r="OY50"/>
      <c r="OZ50"/>
      <c r="PA50"/>
      <c r="PB50"/>
      <c r="PC50"/>
      <c r="PD50"/>
      <c r="PE50"/>
      <c r="PF50"/>
      <c r="PG50"/>
      <c r="PH50"/>
      <c r="PI50"/>
      <c r="PJ50"/>
      <c r="PK50"/>
      <c r="PL50"/>
      <c r="PM50"/>
      <c r="PN50"/>
      <c r="PO50"/>
      <c r="PP50"/>
      <c r="PQ50"/>
      <c r="PR50"/>
      <c r="PS50"/>
      <c r="PT50"/>
      <c r="PU50"/>
      <c r="PV50"/>
      <c r="PW50"/>
      <c r="PX50"/>
      <c r="PY50"/>
      <c r="PZ50"/>
      <c r="QA50"/>
      <c r="QB50"/>
      <c r="QC50"/>
      <c r="QD50"/>
      <c r="QE50"/>
      <c r="QF50"/>
      <c r="QG50"/>
      <c r="QH50"/>
      <c r="QI50"/>
      <c r="QJ50"/>
      <c r="QK50"/>
      <c r="QL50"/>
      <c r="QM50"/>
      <c r="QN50"/>
      <c r="QO50"/>
      <c r="QP50"/>
      <c r="QQ50"/>
      <c r="QR50"/>
      <c r="QS50"/>
      <c r="QT50"/>
      <c r="QU50"/>
      <c r="QV50"/>
      <c r="QW50"/>
      <c r="QX50"/>
      <c r="QY50"/>
      <c r="QZ50"/>
      <c r="RA50"/>
      <c r="RB50"/>
      <c r="RC50"/>
      <c r="RD50"/>
      <c r="RE50"/>
      <c r="RF50"/>
      <c r="RG50"/>
      <c r="RH50"/>
      <c r="RI50"/>
      <c r="RJ50"/>
      <c r="RK50"/>
      <c r="RL50"/>
      <c r="RM50"/>
      <c r="RN50"/>
      <c r="RO50"/>
      <c r="RP50"/>
      <c r="RQ50"/>
      <c r="RR50"/>
      <c r="RS50"/>
      <c r="RT50"/>
      <c r="RU50"/>
      <c r="RV50"/>
      <c r="RW50"/>
      <c r="RX50"/>
      <c r="RY50"/>
      <c r="RZ50"/>
      <c r="SA50"/>
      <c r="SB50"/>
      <c r="SC50"/>
      <c r="SD50"/>
      <c r="SE50"/>
      <c r="SF50"/>
      <c r="SG50"/>
      <c r="SH50"/>
      <c r="SI50"/>
      <c r="SJ50"/>
      <c r="SK50"/>
      <c r="SL50"/>
      <c r="SM50"/>
      <c r="SN50"/>
      <c r="SO50"/>
      <c r="SP50"/>
      <c r="SQ50"/>
      <c r="SR50"/>
      <c r="SS50"/>
      <c r="ST50"/>
      <c r="SU50"/>
      <c r="SV50"/>
      <c r="SW50"/>
      <c r="SX50"/>
      <c r="SY50"/>
      <c r="SZ50"/>
      <c r="TA50"/>
      <c r="TB50"/>
      <c r="TC50"/>
      <c r="TD50"/>
      <c r="TE50"/>
      <c r="TF50"/>
      <c r="TG50"/>
      <c r="TH50"/>
      <c r="TI50"/>
      <c r="TJ50"/>
      <c r="TK50"/>
      <c r="TL50"/>
      <c r="TM50"/>
      <c r="TN50"/>
      <c r="TO50"/>
      <c r="TP50"/>
      <c r="TQ50"/>
      <c r="TR50"/>
      <c r="TS50"/>
      <c r="TT50"/>
      <c r="TU50"/>
      <c r="TV50"/>
      <c r="TW50"/>
      <c r="TX50"/>
      <c r="TY50"/>
      <c r="TZ50"/>
      <c r="UA50"/>
      <c r="UB50"/>
      <c r="UC50"/>
      <c r="UD50"/>
      <c r="UE50"/>
      <c r="UF50"/>
      <c r="UG50"/>
      <c r="UH50"/>
      <c r="UI50"/>
      <c r="UJ50"/>
      <c r="UK50"/>
      <c r="UL50"/>
      <c r="UM50"/>
      <c r="UN50"/>
      <c r="UO50"/>
      <c r="UP50"/>
      <c r="UQ50"/>
      <c r="UR50"/>
      <c r="US50"/>
      <c r="UT50"/>
      <c r="UU50"/>
      <c r="UV50"/>
      <c r="UW50"/>
      <c r="UX50"/>
      <c r="UY50"/>
      <c r="UZ50"/>
      <c r="VA50"/>
      <c r="VB50"/>
      <c r="VC50"/>
      <c r="VD50"/>
      <c r="VE50"/>
      <c r="VF50"/>
      <c r="VG50"/>
      <c r="VH50"/>
      <c r="VI50"/>
      <c r="VJ50"/>
      <c r="VK50"/>
      <c r="VL50"/>
      <c r="VM50"/>
      <c r="VN50"/>
      <c r="VO50"/>
      <c r="VP50"/>
      <c r="VQ50"/>
      <c r="VR50"/>
      <c r="VS50"/>
      <c r="VT50"/>
      <c r="VU50"/>
      <c r="VV50"/>
      <c r="VW50"/>
      <c r="VX50"/>
      <c r="VY50"/>
      <c r="VZ50"/>
      <c r="WA50"/>
      <c r="WB50"/>
      <c r="WC50"/>
      <c r="WD50"/>
      <c r="WE50"/>
      <c r="WF50"/>
      <c r="WG50"/>
      <c r="WH50"/>
      <c r="WI50"/>
      <c r="WJ50"/>
      <c r="WK50"/>
      <c r="WL50"/>
      <c r="WM50"/>
      <c r="WN50"/>
      <c r="WO50"/>
      <c r="WP50"/>
      <c r="WQ50"/>
      <c r="WR50"/>
      <c r="WS50"/>
      <c r="WT50"/>
      <c r="WU50"/>
      <c r="WV50"/>
      <c r="WW50"/>
      <c r="WX50"/>
      <c r="WY50"/>
      <c r="WZ50"/>
      <c r="XA50"/>
      <c r="XB50"/>
      <c r="XC50"/>
      <c r="XD50"/>
      <c r="XE50"/>
      <c r="XF50"/>
      <c r="XG50"/>
      <c r="XH50"/>
      <c r="XI50"/>
      <c r="XJ50"/>
      <c r="XK50"/>
      <c r="XL50"/>
      <c r="XM50"/>
      <c r="XN50"/>
      <c r="XO50"/>
      <c r="XP50"/>
      <c r="XQ50"/>
      <c r="XR50"/>
      <c r="XS50"/>
      <c r="XT50"/>
      <c r="XU50"/>
      <c r="XV50"/>
      <c r="XW50"/>
      <c r="XX50"/>
      <c r="XY50"/>
      <c r="XZ50"/>
      <c r="YA50"/>
      <c r="YB50"/>
      <c r="YC50"/>
      <c r="YD50"/>
      <c r="YE50"/>
      <c r="YF50"/>
      <c r="YG50"/>
      <c r="YH50"/>
      <c r="YI50"/>
      <c r="YJ50"/>
      <c r="YK50"/>
      <c r="YL50"/>
      <c r="YM50"/>
      <c r="YN50"/>
      <c r="YO50"/>
      <c r="YP50"/>
      <c r="YQ50"/>
      <c r="YR50"/>
      <c r="YS50"/>
      <c r="YT50"/>
      <c r="YU50"/>
      <c r="YV50"/>
      <c r="YW50"/>
      <c r="YX50"/>
      <c r="YY50"/>
      <c r="YZ50"/>
      <c r="ZA50"/>
      <c r="ZB50"/>
      <c r="ZC50"/>
      <c r="ZD50"/>
      <c r="ZE50"/>
      <c r="ZF50"/>
      <c r="ZG50"/>
      <c r="ZH50"/>
      <c r="ZI50"/>
      <c r="ZJ50"/>
      <c r="ZK50"/>
      <c r="ZL50"/>
      <c r="ZM50"/>
      <c r="ZN50"/>
      <c r="ZO50"/>
      <c r="ZP50"/>
      <c r="ZQ50"/>
      <c r="ZR50"/>
      <c r="ZS50"/>
      <c r="ZT50"/>
      <c r="ZU50"/>
      <c r="ZV50"/>
      <c r="ZW50"/>
      <c r="ZX50"/>
      <c r="ZY50"/>
      <c r="ZZ50"/>
      <c r="AAA50"/>
      <c r="AAB50"/>
      <c r="AAC50"/>
      <c r="AAD50"/>
      <c r="AAE50"/>
      <c r="AAF50"/>
      <c r="AAG50"/>
      <c r="AAH50"/>
      <c r="AAI50"/>
      <c r="AAJ50"/>
      <c r="AAK50"/>
      <c r="AAL50"/>
      <c r="AAM50"/>
      <c r="AAN50"/>
      <c r="AAO50"/>
      <c r="AAP50"/>
      <c r="AAQ50"/>
      <c r="AAR50"/>
      <c r="AAS50"/>
      <c r="AAT50"/>
      <c r="AAU50"/>
      <c r="AAV50"/>
      <c r="AAW50"/>
      <c r="AAX50"/>
      <c r="AAY50"/>
      <c r="AAZ50"/>
      <c r="ABA50"/>
      <c r="ABB50"/>
      <c r="ABC50"/>
      <c r="ABD50"/>
      <c r="ABE50"/>
      <c r="ABF50"/>
      <c r="ABG50"/>
      <c r="ABH50"/>
      <c r="ABI50"/>
      <c r="ABJ50"/>
      <c r="ABK50"/>
      <c r="ABL50"/>
      <c r="ABM50"/>
      <c r="ABN50"/>
      <c r="ABO50"/>
      <c r="ABP50"/>
      <c r="ABQ50"/>
      <c r="ABR50"/>
      <c r="ABS50"/>
      <c r="ABT50"/>
      <c r="ABU50"/>
      <c r="ABV50"/>
      <c r="ABW50"/>
      <c r="ABX50"/>
      <c r="ABY50"/>
      <c r="ABZ50"/>
      <c r="ACA50"/>
      <c r="ACB50"/>
      <c r="ACC50"/>
      <c r="ACD50"/>
      <c r="ACE50"/>
      <c r="ACF50"/>
      <c r="ACG50"/>
      <c r="ACH50"/>
      <c r="ACI50"/>
      <c r="ACJ50"/>
      <c r="ACK50"/>
      <c r="ACL50"/>
      <c r="ACM50"/>
      <c r="ACN50"/>
      <c r="ACO50"/>
      <c r="ACP50"/>
      <c r="ACQ50"/>
      <c r="ACR50"/>
      <c r="ACS50"/>
      <c r="ACT50"/>
      <c r="ACU50"/>
      <c r="ACV50"/>
      <c r="ACW50"/>
      <c r="ACX50"/>
      <c r="ACY50"/>
      <c r="ACZ50"/>
      <c r="ADA50"/>
      <c r="ADB50"/>
      <c r="ADC50"/>
      <c r="ADD50"/>
      <c r="ADE50"/>
      <c r="ADF50"/>
      <c r="ADG50"/>
      <c r="ADH50"/>
      <c r="ADI50"/>
      <c r="ADJ50"/>
      <c r="ADK50"/>
      <c r="ADL50"/>
      <c r="ADM50"/>
      <c r="ADN50"/>
      <c r="ADO50"/>
      <c r="ADP50"/>
      <c r="ADQ50"/>
      <c r="ADR50"/>
      <c r="ADS50"/>
      <c r="ADT50"/>
      <c r="ADU50"/>
      <c r="ADV50"/>
      <c r="ADW50"/>
      <c r="ADX50"/>
      <c r="ADY50"/>
      <c r="ADZ50"/>
      <c r="AEA50"/>
      <c r="AEB50"/>
      <c r="AEC50"/>
      <c r="AED50"/>
      <c r="AEE50"/>
      <c r="AEF50"/>
      <c r="AEG50"/>
      <c r="AEH50"/>
      <c r="AEI50"/>
      <c r="AEJ50"/>
      <c r="AEK50"/>
      <c r="AEL50"/>
      <c r="AEM50"/>
      <c r="AEN50"/>
      <c r="AEO50"/>
      <c r="AEP50"/>
      <c r="AEQ50"/>
      <c r="AER50"/>
      <c r="AES50"/>
      <c r="AET50"/>
      <c r="AEU50"/>
      <c r="AEV50"/>
      <c r="AEW50"/>
      <c r="AEX50"/>
      <c r="AEY50"/>
      <c r="AEZ50"/>
      <c r="AFA50"/>
      <c r="AFB50"/>
      <c r="AFC50"/>
      <c r="AFD50"/>
      <c r="AFE50"/>
      <c r="AFF50"/>
      <c r="AFG50"/>
      <c r="AFH50"/>
      <c r="AFI50"/>
      <c r="AFJ50"/>
      <c r="AFK50"/>
      <c r="AFL50"/>
      <c r="AFM50"/>
      <c r="AFN50"/>
      <c r="AFO50"/>
      <c r="AFP50"/>
      <c r="AFQ50"/>
      <c r="AFR50"/>
      <c r="AFS50"/>
      <c r="AFT50"/>
      <c r="AFU50"/>
      <c r="AFV50"/>
      <c r="AFW50"/>
      <c r="AFX50"/>
      <c r="AFY50"/>
      <c r="AFZ50"/>
      <c r="AGA50"/>
      <c r="AGB50"/>
      <c r="AGC50"/>
      <c r="AGD50"/>
      <c r="AGE50"/>
      <c r="AGF50"/>
      <c r="AGG50"/>
      <c r="AGH50"/>
      <c r="AGI50"/>
      <c r="AGJ50"/>
      <c r="AGK50"/>
      <c r="AGL50"/>
      <c r="AGM50"/>
      <c r="AGN50"/>
      <c r="AGO50"/>
      <c r="AGP50"/>
      <c r="AGQ50"/>
      <c r="AGR50"/>
      <c r="AGS50"/>
      <c r="AGT50"/>
      <c r="AGU50"/>
      <c r="AGV50"/>
      <c r="AGW50"/>
      <c r="AGX50"/>
      <c r="AGY50"/>
      <c r="AGZ50"/>
      <c r="AHA50"/>
      <c r="AHB50"/>
      <c r="AHC50"/>
      <c r="AHD50"/>
      <c r="AHE50"/>
      <c r="AHF50"/>
      <c r="AHG50"/>
      <c r="AHH50"/>
      <c r="AHI50"/>
      <c r="AHJ50"/>
      <c r="AHK50"/>
      <c r="AHL50"/>
      <c r="AHM50"/>
      <c r="AHN50"/>
      <c r="AHO50"/>
      <c r="AHP50"/>
      <c r="AHQ50"/>
      <c r="AHR50"/>
      <c r="AHS50"/>
      <c r="AHT50"/>
      <c r="AHU50"/>
      <c r="AHV50"/>
      <c r="AHW50"/>
      <c r="AHX50"/>
      <c r="AHY50"/>
      <c r="AHZ50"/>
      <c r="AIA50"/>
      <c r="AIB50"/>
      <c r="AIC50"/>
      <c r="AID50"/>
      <c r="AIE50"/>
      <c r="AIF50"/>
      <c r="AIG50"/>
      <c r="AIH50"/>
      <c r="AII50"/>
      <c r="AIJ50"/>
      <c r="AIK50"/>
      <c r="AIL50"/>
      <c r="AIM50"/>
      <c r="AIN50"/>
      <c r="AIO50"/>
      <c r="AIP50"/>
      <c r="AIQ50"/>
      <c r="AIR50"/>
      <c r="AIS50"/>
      <c r="AIT50"/>
      <c r="AIU50"/>
      <c r="AIV50"/>
      <c r="AIW50"/>
      <c r="AIX50"/>
      <c r="AIY50"/>
      <c r="AIZ50"/>
      <c r="AJA50"/>
      <c r="AJB50"/>
      <c r="AJC50"/>
      <c r="AJD50"/>
      <c r="AJE50"/>
      <c r="AJF50"/>
      <c r="AJG50"/>
      <c r="AJH50"/>
      <c r="AJI50"/>
      <c r="AJJ50"/>
      <c r="AJK50"/>
      <c r="AJL50"/>
      <c r="AJM50"/>
      <c r="AJN50"/>
      <c r="AJO50"/>
      <c r="AJP50"/>
      <c r="AJQ50"/>
      <c r="AJR50"/>
      <c r="AJS50"/>
      <c r="AJT50"/>
      <c r="AJU50"/>
      <c r="AJV50"/>
      <c r="AJW50"/>
      <c r="AJX50"/>
      <c r="AJY50"/>
      <c r="AJZ50"/>
      <c r="AKA50"/>
      <c r="AKB50"/>
      <c r="AKC50"/>
      <c r="AKD50"/>
      <c r="AKE50"/>
      <c r="AKF50"/>
      <c r="AKG50"/>
      <c r="AKH50"/>
      <c r="AKI50"/>
      <c r="AKJ50"/>
      <c r="AKK50"/>
      <c r="AKL50"/>
      <c r="AKM50"/>
      <c r="AKN50"/>
      <c r="AKO50"/>
      <c r="AKP50"/>
      <c r="AKQ50"/>
      <c r="AKR50"/>
      <c r="AKS50"/>
      <c r="AKT50"/>
      <c r="AKU50"/>
      <c r="AKV50"/>
      <c r="AKW50"/>
      <c r="AKX50"/>
      <c r="AKY50"/>
      <c r="AKZ50"/>
      <c r="ALA50"/>
      <c r="ALB50"/>
      <c r="ALC50"/>
      <c r="ALD50"/>
      <c r="ALE50"/>
      <c r="ALF50"/>
      <c r="ALG50"/>
      <c r="ALH50"/>
      <c r="ALI50"/>
      <c r="ALJ50"/>
      <c r="ALK50"/>
      <c r="ALL50"/>
      <c r="ALM50"/>
      <c r="ALN50"/>
      <c r="ALO50"/>
      <c r="ALP50"/>
      <c r="ALQ50"/>
      <c r="ALR50"/>
      <c r="ALS50"/>
      <c r="ALT50"/>
      <c r="ALU50"/>
      <c r="ALV50"/>
      <c r="ALW50"/>
      <c r="ALX50"/>
      <c r="ALY50"/>
      <c r="ALZ50"/>
      <c r="AMA50"/>
      <c r="AMB50"/>
      <c r="AMC50"/>
      <c r="AMD50"/>
      <c r="AME50"/>
      <c r="AMF50"/>
      <c r="AMG50"/>
      <c r="AMH50"/>
      <c r="AMI50"/>
      <c r="AMJ50"/>
    </row>
    <row r="51" spans="1:1024">
      <c r="A51" s="46">
        <v>4</v>
      </c>
      <c r="B51" s="83" t="s">
        <v>62</v>
      </c>
      <c r="C51" s="83" t="s">
        <v>58</v>
      </c>
      <c r="G51" s="84"/>
      <c r="H51" s="83" t="s">
        <v>68</v>
      </c>
      <c r="I51"/>
      <c r="J51"/>
      <c r="K51"/>
      <c r="L51"/>
      <c r="M51"/>
    </row>
    <row r="52" spans="1:1024">
      <c r="A52" s="46">
        <v>5</v>
      </c>
      <c r="B52" s="83" t="s">
        <v>71</v>
      </c>
      <c r="C52" s="83" t="s">
        <v>59</v>
      </c>
      <c r="G52" s="83"/>
      <c r="H52" s="85" t="s">
        <v>88</v>
      </c>
      <c r="I52"/>
      <c r="J52"/>
      <c r="K52"/>
      <c r="L52"/>
      <c r="M52"/>
    </row>
    <row r="53" spans="1:1024">
      <c r="A53" s="85" t="s">
        <v>86</v>
      </c>
      <c r="B53"/>
      <c r="C53" s="85" t="s">
        <v>60</v>
      </c>
      <c r="G53" s="84"/>
      <c r="I53"/>
      <c r="J53"/>
      <c r="K53"/>
      <c r="L53"/>
      <c r="M53"/>
    </row>
  </sheetData>
  <mergeCells count="28">
    <mergeCell ref="A47:C47"/>
    <mergeCell ref="A1:AF1"/>
    <mergeCell ref="C2:C4"/>
    <mergeCell ref="D2:D4"/>
    <mergeCell ref="E2:E4"/>
    <mergeCell ref="F2:F4"/>
    <mergeCell ref="M2:AG2"/>
    <mergeCell ref="G3:L3"/>
    <mergeCell ref="M3:Q3"/>
    <mergeCell ref="R3:V3"/>
    <mergeCell ref="W3:AA3"/>
    <mergeCell ref="AB3:AG3"/>
    <mergeCell ref="H43:L43"/>
    <mergeCell ref="M43:Q43"/>
    <mergeCell ref="R43:V43"/>
    <mergeCell ref="W43:AA43"/>
    <mergeCell ref="AB43:AG43"/>
    <mergeCell ref="AB45:AG45"/>
    <mergeCell ref="E44:F44"/>
    <mergeCell ref="H44:I45"/>
    <mergeCell ref="M44:Q44"/>
    <mergeCell ref="R44:V44"/>
    <mergeCell ref="W44:AA44"/>
    <mergeCell ref="AB44:AG44"/>
    <mergeCell ref="E45:F45"/>
    <mergeCell ref="M45:Q45"/>
    <mergeCell ref="R45:V45"/>
    <mergeCell ref="W45:AA45"/>
  </mergeCells>
  <conditionalFormatting sqref="D6:D12 D14:D32 E23:F26">
    <cfRule type="cellIs" dxfId="20" priority="5" stopIfTrue="1" operator="equal">
      <formula>"k"</formula>
    </cfRule>
  </conditionalFormatting>
  <conditionalFormatting sqref="D41">
    <cfRule type="cellIs" dxfId="19" priority="21" stopIfTrue="1" operator="equal">
      <formula>"s"</formula>
    </cfRule>
    <cfRule type="cellIs" dxfId="18" priority="22" stopIfTrue="1" operator="equal">
      <formula>"k"</formula>
    </cfRule>
  </conditionalFormatting>
  <conditionalFormatting sqref="D47:D65455">
    <cfRule type="cellIs" dxfId="17" priority="2" stopIfTrue="1" operator="equal">
      <formula>"k"</formula>
    </cfRule>
  </conditionalFormatting>
  <conditionalFormatting sqref="D5:F5 E11:F11 D33:F33 D34:D40 D43">
    <cfRule type="cellIs" dxfId="16" priority="20" stopIfTrue="1" operator="equal">
      <formula>"k"</formula>
    </cfRule>
  </conditionalFormatting>
  <conditionalFormatting sqref="E2:F2 H4:AG4 E6:F10 H6:L11 E14:F22 H14:L28 G30 I30:L30 E30:F32 H31:L36 E34:F41 G37 I37:L37 H38:L41 A42:AG42 E43:F43 H44 E44:E46 J44:L46 F46">
    <cfRule type="cellIs" dxfId="15" priority="18" stopIfTrue="1" operator="equal">
      <formula>0</formula>
    </cfRule>
  </conditionalFormatting>
  <conditionalFormatting sqref="E27:F28">
    <cfRule type="cellIs" dxfId="14" priority="4" stopIfTrue="1" operator="equal">
      <formula>0</formula>
    </cfRule>
  </conditionalFormatting>
  <conditionalFormatting sqref="E47:F65455">
    <cfRule type="cellIs" dxfId="13" priority="1" stopIfTrue="1" operator="equal">
      <formula>0</formula>
    </cfRule>
  </conditionalFormatting>
  <conditionalFormatting sqref="E12:AG12 E29:AG29">
    <cfRule type="cellIs" dxfId="12" priority="19" stopIfTrue="1" operator="equal">
      <formula>0</formula>
    </cfRule>
  </conditionalFormatting>
  <conditionalFormatting sqref="AF41">
    <cfRule type="cellIs" dxfId="11" priority="3" stopIfTrue="1" operator="equal">
      <formula>0</formula>
    </cfRule>
  </conditionalFormatting>
  <pageMargins left="0.59015748031496063" right="0.59015748031496063" top="0.70905511811023625" bottom="0.70905511811023625" header="0.31535433070866142" footer="0.31535433070866142"/>
  <pageSetup paperSize="9" scale="74" fitToWidth="0" fitToHeight="0" orientation="landscape" horizontalDpi="0" verticalDpi="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MJ55"/>
  <sheetViews>
    <sheetView tabSelected="1" topLeftCell="A20" zoomScale="110" zoomScaleNormal="110" workbookViewId="0">
      <selection activeCell="AF42" sqref="AF42"/>
    </sheetView>
  </sheetViews>
  <sheetFormatPr defaultRowHeight="13.8" outlineLevelCol="1"/>
  <cols>
    <col min="1" max="1" width="3.8984375" style="46" customWidth="1"/>
    <col min="2" max="2" width="50.3984375" style="46" customWidth="1"/>
    <col min="3" max="3" width="4.8984375" style="58" hidden="1" customWidth="1" outlineLevel="1"/>
    <col min="4" max="4" width="6.8984375" style="58" hidden="1" customWidth="1" outlineLevel="1"/>
    <col min="5" max="5" width="4.09765625" style="58" customWidth="1" collapsed="1"/>
    <col min="6" max="6" width="4.09765625" style="58" customWidth="1"/>
    <col min="7" max="7" width="5.8984375" style="58" customWidth="1"/>
    <col min="8" max="10" width="5.19921875" style="58" customWidth="1"/>
    <col min="11" max="11" width="5.3984375" style="58" customWidth="1"/>
    <col min="12" max="12" width="4.5" style="58" customWidth="1"/>
    <col min="13" max="13" width="4" style="58" customWidth="1"/>
    <col min="14" max="14" width="3.8984375" style="58" customWidth="1"/>
    <col min="15" max="16" width="3" style="58" customWidth="1"/>
    <col min="17" max="17" width="3" style="58" hidden="1" customWidth="1" outlineLevel="1"/>
    <col min="18" max="18" width="4" style="58" customWidth="1" collapsed="1"/>
    <col min="19" max="20" width="4.09765625" style="58" customWidth="1"/>
    <col min="21" max="21" width="3" style="58" customWidth="1"/>
    <col min="22" max="22" width="4.19921875" style="58" hidden="1" customWidth="1" outlineLevel="1"/>
    <col min="23" max="23" width="4" style="58" customWidth="1" collapsed="1"/>
    <col min="24" max="26" width="3" style="58" customWidth="1"/>
    <col min="27" max="27" width="3" style="58" hidden="1" customWidth="1" outlineLevel="1"/>
    <col min="28" max="28" width="3.3984375" style="58" customWidth="1" collapsed="1"/>
    <col min="29" max="29" width="3" style="58" customWidth="1"/>
    <col min="30" max="30" width="3.5" style="58" customWidth="1"/>
    <col min="31" max="31" width="2.8984375" style="58" customWidth="1"/>
    <col min="32" max="32" width="3.19921875" style="58" customWidth="1"/>
    <col min="33" max="33" width="3" style="58" hidden="1" customWidth="1" outlineLevel="1"/>
    <col min="34" max="34" width="9.09765625" style="2" customWidth="1" collapsed="1"/>
    <col min="35" max="1024" width="8.69921875" style="2" customWidth="1"/>
  </cols>
  <sheetData>
    <row r="1" spans="1:1024">
      <c r="A1" s="107" t="s">
        <v>89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107"/>
      <c r="Z1" s="107"/>
      <c r="AA1" s="107"/>
      <c r="AB1" s="107"/>
      <c r="AC1" s="107"/>
      <c r="AD1" s="107"/>
      <c r="AE1" s="107"/>
      <c r="AF1" s="107"/>
      <c r="AG1" s="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</row>
    <row r="2" spans="1:1024">
      <c r="A2" s="3">
        <v>41</v>
      </c>
      <c r="B2" s="4">
        <v>0</v>
      </c>
      <c r="C2" s="108" t="s">
        <v>0</v>
      </c>
      <c r="D2" s="108" t="s">
        <v>1</v>
      </c>
      <c r="E2" s="109" t="s">
        <v>2</v>
      </c>
      <c r="F2" s="110" t="s">
        <v>3</v>
      </c>
      <c r="G2" s="5" t="s">
        <v>4</v>
      </c>
      <c r="H2" s="6" t="b">
        <v>1</v>
      </c>
      <c r="I2" s="6" t="b">
        <v>0</v>
      </c>
      <c r="J2" s="6" t="s">
        <v>5</v>
      </c>
      <c r="K2" s="6">
        <v>41</v>
      </c>
      <c r="L2" s="7">
        <v>6</v>
      </c>
      <c r="M2" s="111" t="s">
        <v>6</v>
      </c>
      <c r="N2" s="111"/>
      <c r="O2" s="111"/>
      <c r="P2" s="111"/>
      <c r="Q2" s="111"/>
      <c r="R2" s="111"/>
      <c r="S2" s="111"/>
      <c r="T2" s="111"/>
      <c r="U2" s="111"/>
      <c r="V2" s="111"/>
      <c r="W2" s="111"/>
      <c r="X2" s="111"/>
      <c r="Y2" s="111"/>
      <c r="Z2" s="111"/>
      <c r="AA2" s="111"/>
      <c r="AB2" s="111"/>
      <c r="AC2" s="111"/>
      <c r="AD2" s="111"/>
      <c r="AE2" s="111"/>
      <c r="AF2" s="111"/>
      <c r="AG2" s="112"/>
      <c r="AH2" s="80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>
      <c r="A3" s="8">
        <v>0</v>
      </c>
      <c r="B3" s="9"/>
      <c r="C3" s="108"/>
      <c r="D3" s="108"/>
      <c r="E3" s="109"/>
      <c r="F3" s="110"/>
      <c r="G3" s="113" t="s">
        <v>7</v>
      </c>
      <c r="H3" s="113"/>
      <c r="I3" s="113"/>
      <c r="J3" s="113"/>
      <c r="K3" s="113"/>
      <c r="L3" s="114"/>
      <c r="M3" s="115" t="s">
        <v>8</v>
      </c>
      <c r="N3" s="116"/>
      <c r="O3" s="116"/>
      <c r="P3" s="116"/>
      <c r="Q3" s="117"/>
      <c r="R3" s="115" t="s">
        <v>9</v>
      </c>
      <c r="S3" s="116"/>
      <c r="T3" s="116"/>
      <c r="U3" s="116"/>
      <c r="V3" s="117"/>
      <c r="W3" s="115" t="s">
        <v>10</v>
      </c>
      <c r="X3" s="116"/>
      <c r="Y3" s="116"/>
      <c r="Z3" s="116"/>
      <c r="AA3" s="117"/>
      <c r="AB3" s="115" t="s">
        <v>11</v>
      </c>
      <c r="AC3" s="116"/>
      <c r="AD3" s="116"/>
      <c r="AE3" s="116"/>
      <c r="AF3" s="116"/>
      <c r="AG3" s="117"/>
      <c r="AH3" s="80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</row>
    <row r="4" spans="1:1024" ht="30.75" customHeight="1">
      <c r="A4" s="10" t="s">
        <v>12</v>
      </c>
      <c r="B4" s="11" t="s">
        <v>13</v>
      </c>
      <c r="C4" s="108"/>
      <c r="D4" s="108"/>
      <c r="E4" s="109"/>
      <c r="F4" s="110"/>
      <c r="G4" s="12" t="s">
        <v>14</v>
      </c>
      <c r="H4" s="13" t="s">
        <v>15</v>
      </c>
      <c r="I4" s="10" t="s">
        <v>16</v>
      </c>
      <c r="J4" s="10" t="s">
        <v>17</v>
      </c>
      <c r="K4" s="10" t="s">
        <v>18</v>
      </c>
      <c r="L4" s="81" t="s">
        <v>19</v>
      </c>
      <c r="M4" s="60" t="s">
        <v>15</v>
      </c>
      <c r="N4" s="14" t="s">
        <v>16</v>
      </c>
      <c r="O4" s="14" t="s">
        <v>17</v>
      </c>
      <c r="P4" s="14" t="s">
        <v>18</v>
      </c>
      <c r="Q4" s="61" t="s">
        <v>19</v>
      </c>
      <c r="R4" s="60" t="s">
        <v>15</v>
      </c>
      <c r="S4" s="14" t="s">
        <v>16</v>
      </c>
      <c r="T4" s="14" t="s">
        <v>17</v>
      </c>
      <c r="U4" s="14" t="s">
        <v>18</v>
      </c>
      <c r="V4" s="61" t="s">
        <v>19</v>
      </c>
      <c r="W4" s="60" t="s">
        <v>15</v>
      </c>
      <c r="X4" s="14" t="s">
        <v>16</v>
      </c>
      <c r="Y4" s="14" t="s">
        <v>17</v>
      </c>
      <c r="Z4" s="14" t="s">
        <v>18</v>
      </c>
      <c r="AA4" s="61" t="s">
        <v>19</v>
      </c>
      <c r="AB4" s="60" t="s">
        <v>15</v>
      </c>
      <c r="AC4" s="14" t="s">
        <v>16</v>
      </c>
      <c r="AD4" s="14" t="s">
        <v>17</v>
      </c>
      <c r="AE4" s="14" t="s">
        <v>18</v>
      </c>
      <c r="AF4" s="14" t="s">
        <v>19</v>
      </c>
      <c r="AG4" s="61" t="s">
        <v>19</v>
      </c>
      <c r="AH4" s="80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</row>
    <row r="5" spans="1:1024">
      <c r="A5" s="15" t="s">
        <v>20</v>
      </c>
      <c r="B5" s="16" t="s">
        <v>26</v>
      </c>
      <c r="C5" s="17"/>
      <c r="D5" s="18"/>
      <c r="E5" s="19">
        <f t="shared" ref="E5:U5" si="0">SUM(E6:E11)</f>
        <v>2</v>
      </c>
      <c r="F5" s="19">
        <f t="shared" si="0"/>
        <v>9</v>
      </c>
      <c r="G5" s="19">
        <f t="shared" si="0"/>
        <v>117</v>
      </c>
      <c r="H5" s="19">
        <f t="shared" si="0"/>
        <v>45</v>
      </c>
      <c r="I5" s="19">
        <f t="shared" si="0"/>
        <v>0</v>
      </c>
      <c r="J5" s="19">
        <f t="shared" si="0"/>
        <v>54</v>
      </c>
      <c r="K5" s="19">
        <f t="shared" si="0"/>
        <v>18</v>
      </c>
      <c r="L5" s="19">
        <f t="shared" si="0"/>
        <v>0</v>
      </c>
      <c r="M5" s="19">
        <f t="shared" si="0"/>
        <v>36</v>
      </c>
      <c r="N5" s="19">
        <f t="shared" si="0"/>
        <v>0</v>
      </c>
      <c r="O5" s="19">
        <f t="shared" si="0"/>
        <v>27</v>
      </c>
      <c r="P5" s="19">
        <f t="shared" si="0"/>
        <v>18</v>
      </c>
      <c r="Q5" s="19">
        <f t="shared" si="0"/>
        <v>0</v>
      </c>
      <c r="R5" s="19">
        <f t="shared" si="0"/>
        <v>9</v>
      </c>
      <c r="S5" s="19">
        <f t="shared" si="0"/>
        <v>0</v>
      </c>
      <c r="T5" s="19">
        <f t="shared" si="0"/>
        <v>27</v>
      </c>
      <c r="U5" s="19">
        <f t="shared" si="0"/>
        <v>0</v>
      </c>
      <c r="V5" s="63"/>
      <c r="W5" s="75"/>
      <c r="X5" s="22"/>
      <c r="Y5" s="22"/>
      <c r="Z5" s="23"/>
      <c r="AA5" s="63"/>
      <c r="AB5" s="75"/>
      <c r="AC5" s="22"/>
      <c r="AD5" s="22"/>
      <c r="AE5" s="22"/>
      <c r="AF5" s="23"/>
      <c r="AG5" s="63"/>
      <c r="AH5" s="80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4">
      <c r="A6" s="24">
        <v>1</v>
      </c>
      <c r="B6" s="25" t="s">
        <v>94</v>
      </c>
      <c r="C6" s="26" t="s">
        <v>23</v>
      </c>
      <c r="D6" s="27" t="s">
        <v>24</v>
      </c>
      <c r="E6" s="28">
        <v>0</v>
      </c>
      <c r="F6" s="25">
        <v>1</v>
      </c>
      <c r="G6" s="25">
        <v>9</v>
      </c>
      <c r="H6" s="29">
        <v>9</v>
      </c>
      <c r="I6" s="29"/>
      <c r="J6" s="29"/>
      <c r="K6" s="29">
        <v>0</v>
      </c>
      <c r="L6" s="28">
        <v>0</v>
      </c>
      <c r="M6" s="64">
        <v>9</v>
      </c>
      <c r="N6" s="34"/>
      <c r="O6" s="33"/>
      <c r="P6" s="33"/>
      <c r="Q6" s="65"/>
      <c r="R6" s="64"/>
      <c r="S6" s="33"/>
      <c r="T6" s="33"/>
      <c r="U6" s="33"/>
      <c r="V6" s="65"/>
      <c r="W6" s="64"/>
      <c r="X6" s="33"/>
      <c r="Y6" s="33"/>
      <c r="Z6" s="33"/>
      <c r="AA6" s="65"/>
      <c r="AB6" s="64"/>
      <c r="AC6" s="33"/>
      <c r="AD6" s="33"/>
      <c r="AE6" s="33"/>
      <c r="AF6" s="33"/>
      <c r="AG6" s="65"/>
      <c r="AH6" s="80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</row>
    <row r="7" spans="1:1024">
      <c r="A7" s="24">
        <v>2</v>
      </c>
      <c r="B7" s="25" t="s">
        <v>72</v>
      </c>
      <c r="C7" s="26"/>
      <c r="D7" s="27"/>
      <c r="E7" s="28"/>
      <c r="F7" s="25">
        <v>2</v>
      </c>
      <c r="G7" s="25">
        <v>18</v>
      </c>
      <c r="H7" s="29">
        <v>9</v>
      </c>
      <c r="I7" s="29"/>
      <c r="J7" s="29"/>
      <c r="K7" s="29">
        <v>9</v>
      </c>
      <c r="L7" s="28"/>
      <c r="M7" s="66">
        <v>9</v>
      </c>
      <c r="N7" s="31"/>
      <c r="O7" s="30"/>
      <c r="P7" s="30">
        <v>9</v>
      </c>
      <c r="Q7" s="67"/>
      <c r="R7" s="66"/>
      <c r="S7" s="30"/>
      <c r="T7" s="30"/>
      <c r="U7" s="30"/>
      <c r="V7" s="67"/>
      <c r="W7" s="66"/>
      <c r="X7" s="30"/>
      <c r="Y7" s="30"/>
      <c r="Z7" s="30"/>
      <c r="AA7" s="67"/>
      <c r="AB7" s="66"/>
      <c r="AC7" s="30"/>
      <c r="AD7" s="30"/>
      <c r="AE7" s="30"/>
      <c r="AF7" s="30"/>
      <c r="AG7" s="67"/>
      <c r="AH7" s="80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</row>
    <row r="8" spans="1:1024">
      <c r="A8" s="24">
        <v>3</v>
      </c>
      <c r="B8" s="25" t="s">
        <v>73</v>
      </c>
      <c r="C8" s="26" t="s">
        <v>21</v>
      </c>
      <c r="D8" s="27" t="s">
        <v>22</v>
      </c>
      <c r="E8" s="28">
        <v>1</v>
      </c>
      <c r="F8" s="25">
        <v>1</v>
      </c>
      <c r="G8" s="25">
        <v>36</v>
      </c>
      <c r="H8" s="29">
        <v>0</v>
      </c>
      <c r="I8" s="29"/>
      <c r="J8" s="29">
        <v>36</v>
      </c>
      <c r="K8" s="29">
        <v>0</v>
      </c>
      <c r="L8" s="28">
        <v>0</v>
      </c>
      <c r="M8" s="66"/>
      <c r="N8" s="30"/>
      <c r="O8" s="30">
        <v>18</v>
      </c>
      <c r="P8" s="30"/>
      <c r="Q8" s="67"/>
      <c r="R8" s="66"/>
      <c r="S8" s="31"/>
      <c r="T8" s="32">
        <v>18</v>
      </c>
      <c r="U8" s="30"/>
      <c r="V8" s="67"/>
      <c r="W8" s="66"/>
      <c r="X8" s="30"/>
      <c r="Y8" s="30"/>
      <c r="Z8" s="30"/>
      <c r="AA8" s="67"/>
      <c r="AB8" s="66"/>
      <c r="AC8" s="30"/>
      <c r="AD8" s="30"/>
      <c r="AE8" s="30"/>
      <c r="AF8" s="30"/>
      <c r="AG8" s="67"/>
      <c r="AH8" s="80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</row>
    <row r="9" spans="1:1024">
      <c r="A9" s="24">
        <v>4</v>
      </c>
      <c r="B9" s="25" t="s">
        <v>95</v>
      </c>
      <c r="C9" s="26">
        <v>6</v>
      </c>
      <c r="D9" s="27" t="s">
        <v>27</v>
      </c>
      <c r="E9" s="28">
        <v>1</v>
      </c>
      <c r="F9" s="25">
        <v>1</v>
      </c>
      <c r="G9" s="25">
        <v>18</v>
      </c>
      <c r="H9" s="29">
        <v>9</v>
      </c>
      <c r="I9" s="29"/>
      <c r="J9" s="29">
        <v>9</v>
      </c>
      <c r="K9" s="29"/>
      <c r="L9" s="28">
        <v>0</v>
      </c>
      <c r="M9" s="70"/>
      <c r="N9" s="43"/>
      <c r="O9" s="43"/>
      <c r="P9" s="33"/>
      <c r="Q9" s="65"/>
      <c r="R9" s="68">
        <v>9</v>
      </c>
      <c r="S9" s="33"/>
      <c r="T9" s="33">
        <v>9</v>
      </c>
      <c r="U9" s="33"/>
      <c r="V9" s="65"/>
      <c r="W9" s="64"/>
      <c r="X9" s="33"/>
      <c r="Y9" s="33"/>
      <c r="Z9" s="33"/>
      <c r="AA9" s="65"/>
      <c r="AB9" s="73"/>
      <c r="AC9" s="33"/>
      <c r="AD9" s="33"/>
      <c r="AE9" s="33"/>
      <c r="AF9" s="33"/>
      <c r="AG9" s="65"/>
      <c r="AH9" s="80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</row>
    <row r="10" spans="1:1024">
      <c r="A10" s="24">
        <v>5</v>
      </c>
      <c r="B10" s="25" t="s">
        <v>74</v>
      </c>
      <c r="C10" s="26">
        <v>1</v>
      </c>
      <c r="D10" s="27" t="s">
        <v>27</v>
      </c>
      <c r="E10" s="28"/>
      <c r="F10" s="25">
        <v>2</v>
      </c>
      <c r="G10" s="25">
        <v>18</v>
      </c>
      <c r="H10" s="29">
        <v>9</v>
      </c>
      <c r="I10" s="29"/>
      <c r="J10" s="29">
        <v>9</v>
      </c>
      <c r="K10" s="29">
        <v>0</v>
      </c>
      <c r="L10" s="28">
        <v>0</v>
      </c>
      <c r="M10" s="70">
        <v>9</v>
      </c>
      <c r="N10" s="43"/>
      <c r="O10" s="43">
        <v>9</v>
      </c>
      <c r="P10" s="33"/>
      <c r="Q10" s="65"/>
      <c r="R10" s="64"/>
      <c r="S10" s="33"/>
      <c r="T10" s="33"/>
      <c r="U10" s="33"/>
      <c r="V10" s="65"/>
      <c r="W10" s="64"/>
      <c r="X10" s="33"/>
      <c r="Y10" s="33"/>
      <c r="Z10" s="33"/>
      <c r="AA10" s="65"/>
      <c r="AB10" s="64"/>
      <c r="AC10" s="33"/>
      <c r="AD10" s="33"/>
      <c r="AE10" s="33"/>
      <c r="AF10" s="35"/>
      <c r="AG10" s="65"/>
      <c r="AH10" s="8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</row>
    <row r="11" spans="1:1024">
      <c r="A11" s="24">
        <v>6</v>
      </c>
      <c r="B11" s="25" t="s">
        <v>29</v>
      </c>
      <c r="C11" s="26">
        <v>4</v>
      </c>
      <c r="D11" s="27" t="s">
        <v>27</v>
      </c>
      <c r="E11" s="28"/>
      <c r="F11" s="25">
        <v>2</v>
      </c>
      <c r="G11" s="25">
        <v>18</v>
      </c>
      <c r="H11" s="29">
        <v>9</v>
      </c>
      <c r="I11" s="29"/>
      <c r="J11" s="29"/>
      <c r="K11" s="29">
        <v>9</v>
      </c>
      <c r="L11" s="28">
        <v>0</v>
      </c>
      <c r="M11" s="70">
        <v>9</v>
      </c>
      <c r="N11" s="30"/>
      <c r="O11" s="30"/>
      <c r="P11" s="30">
        <v>9</v>
      </c>
      <c r="Q11" s="67"/>
      <c r="R11" s="69"/>
      <c r="S11" s="33"/>
      <c r="T11" s="33"/>
      <c r="U11" s="33"/>
      <c r="V11" s="65"/>
      <c r="W11" s="64"/>
      <c r="X11" s="33"/>
      <c r="Y11" s="33"/>
      <c r="Z11" s="33"/>
      <c r="AA11" s="78"/>
      <c r="AB11" s="64"/>
      <c r="AC11" s="33"/>
      <c r="AD11" s="33"/>
      <c r="AE11" s="33"/>
      <c r="AF11" s="33"/>
      <c r="AG11" s="65"/>
      <c r="AH11" s="80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  <c r="AMJ11"/>
    </row>
    <row r="12" spans="1:1024">
      <c r="A12" s="15" t="s">
        <v>25</v>
      </c>
      <c r="B12" s="16" t="s">
        <v>33</v>
      </c>
      <c r="C12" s="17"/>
      <c r="D12" s="18"/>
      <c r="E12" s="21">
        <f t="shared" ref="E12:AG12" si="1">SUM(E13:E28)</f>
        <v>6</v>
      </c>
      <c r="F12" s="21">
        <f t="shared" si="1"/>
        <v>26</v>
      </c>
      <c r="G12" s="21">
        <f t="shared" si="1"/>
        <v>288</v>
      </c>
      <c r="H12" s="21">
        <f t="shared" si="1"/>
        <v>144</v>
      </c>
      <c r="I12" s="21">
        <f t="shared" si="1"/>
        <v>0</v>
      </c>
      <c r="J12" s="21">
        <f t="shared" si="1"/>
        <v>63</v>
      </c>
      <c r="K12" s="21">
        <f t="shared" si="1"/>
        <v>81</v>
      </c>
      <c r="L12" s="21">
        <f t="shared" si="1"/>
        <v>0</v>
      </c>
      <c r="M12" s="21">
        <f t="shared" si="1"/>
        <v>72</v>
      </c>
      <c r="N12" s="21">
        <f t="shared" si="1"/>
        <v>0</v>
      </c>
      <c r="O12" s="21">
        <f t="shared" si="1"/>
        <v>27</v>
      </c>
      <c r="P12" s="21">
        <f t="shared" si="1"/>
        <v>45</v>
      </c>
      <c r="Q12" s="21">
        <f t="shared" si="1"/>
        <v>0</v>
      </c>
      <c r="R12" s="21">
        <f t="shared" si="1"/>
        <v>36</v>
      </c>
      <c r="S12" s="21">
        <f t="shared" si="1"/>
        <v>0</v>
      </c>
      <c r="T12" s="21">
        <f t="shared" si="1"/>
        <v>27</v>
      </c>
      <c r="U12" s="21">
        <f t="shared" si="1"/>
        <v>9</v>
      </c>
      <c r="V12" s="21">
        <f t="shared" si="1"/>
        <v>0</v>
      </c>
      <c r="W12" s="21">
        <f t="shared" si="1"/>
        <v>36</v>
      </c>
      <c r="X12" s="21">
        <f t="shared" si="1"/>
        <v>0</v>
      </c>
      <c r="Y12" s="21">
        <f t="shared" si="1"/>
        <v>27</v>
      </c>
      <c r="Z12" s="21">
        <f t="shared" si="1"/>
        <v>9</v>
      </c>
      <c r="AA12" s="21">
        <f t="shared" si="1"/>
        <v>0</v>
      </c>
      <c r="AB12" s="21">
        <f t="shared" si="1"/>
        <v>0</v>
      </c>
      <c r="AC12" s="21">
        <f t="shared" si="1"/>
        <v>0</v>
      </c>
      <c r="AD12" s="21">
        <f t="shared" si="1"/>
        <v>0</v>
      </c>
      <c r="AE12" s="21">
        <f t="shared" si="1"/>
        <v>0</v>
      </c>
      <c r="AF12" s="21">
        <f t="shared" si="1"/>
        <v>0</v>
      </c>
      <c r="AG12" s="21">
        <f t="shared" si="1"/>
        <v>0</v>
      </c>
      <c r="AH12" s="80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  <c r="AMJ12"/>
    </row>
    <row r="13" spans="1:1024">
      <c r="A13" s="53">
        <v>7</v>
      </c>
      <c r="B13" s="36" t="s">
        <v>49</v>
      </c>
      <c r="C13" s="43"/>
      <c r="D13" s="43"/>
      <c r="E13" s="43"/>
      <c r="F13" s="43">
        <v>2</v>
      </c>
      <c r="G13" s="43">
        <v>18</v>
      </c>
      <c r="H13" s="43">
        <v>9</v>
      </c>
      <c r="I13" s="43"/>
      <c r="J13" s="43"/>
      <c r="K13" s="43">
        <v>9</v>
      </c>
      <c r="L13" s="59"/>
      <c r="M13" s="70">
        <v>9</v>
      </c>
      <c r="O13" s="43"/>
      <c r="P13" s="43">
        <v>9</v>
      </c>
      <c r="Q13" s="71"/>
      <c r="R13" s="70"/>
      <c r="S13" s="43"/>
      <c r="T13" s="43"/>
      <c r="U13" s="43"/>
      <c r="V13" s="71"/>
      <c r="W13" s="70"/>
      <c r="X13" s="43"/>
      <c r="Y13" s="43"/>
      <c r="Z13" s="43"/>
      <c r="AA13" s="71"/>
      <c r="AB13" s="70"/>
      <c r="AC13" s="43"/>
      <c r="AD13" s="43"/>
      <c r="AE13" s="43"/>
      <c r="AF13" s="59"/>
      <c r="AG13" s="74"/>
      <c r="AH13" s="80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</row>
    <row r="14" spans="1:1024">
      <c r="A14" s="24">
        <v>8</v>
      </c>
      <c r="B14" s="89" t="s">
        <v>32</v>
      </c>
      <c r="C14" s="26"/>
      <c r="D14" s="27"/>
      <c r="E14" s="28">
        <v>1</v>
      </c>
      <c r="F14" s="25">
        <v>1</v>
      </c>
      <c r="G14" s="43">
        <v>18</v>
      </c>
      <c r="H14" s="43">
        <v>9</v>
      </c>
      <c r="I14" s="29"/>
      <c r="J14" s="29"/>
      <c r="K14" s="29">
        <v>9</v>
      </c>
      <c r="L14" s="28"/>
      <c r="M14" s="68">
        <v>9</v>
      </c>
      <c r="N14" s="33"/>
      <c r="O14" s="33"/>
      <c r="P14" s="33">
        <v>9</v>
      </c>
      <c r="Q14" s="72"/>
      <c r="R14" s="64"/>
      <c r="S14" s="33"/>
      <c r="T14" s="33"/>
      <c r="U14" s="33"/>
      <c r="V14" s="72"/>
      <c r="W14" s="64"/>
      <c r="X14" s="33"/>
      <c r="Y14" s="33"/>
      <c r="Z14" s="33"/>
      <c r="AA14" s="72"/>
      <c r="AB14" s="73"/>
      <c r="AC14" s="33"/>
      <c r="AD14" s="33"/>
      <c r="AE14" s="33"/>
      <c r="AF14" s="33"/>
      <c r="AG14" s="72"/>
      <c r="AH14" s="80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</row>
    <row r="15" spans="1:1024">
      <c r="A15" s="24">
        <v>9</v>
      </c>
      <c r="B15" s="89" t="s">
        <v>30</v>
      </c>
      <c r="C15" s="26">
        <v>3</v>
      </c>
      <c r="D15" s="27" t="s">
        <v>27</v>
      </c>
      <c r="E15" s="28"/>
      <c r="F15" s="25">
        <v>2</v>
      </c>
      <c r="G15" s="43">
        <v>18</v>
      </c>
      <c r="H15" s="43">
        <v>9</v>
      </c>
      <c r="I15" s="29"/>
      <c r="J15" s="29">
        <v>0</v>
      </c>
      <c r="K15" s="29">
        <v>9</v>
      </c>
      <c r="L15" s="28">
        <v>0</v>
      </c>
      <c r="M15" s="66">
        <v>9</v>
      </c>
      <c r="N15" s="30"/>
      <c r="O15" s="30"/>
      <c r="P15" s="30">
        <v>9</v>
      </c>
      <c r="Q15" s="67"/>
      <c r="R15" s="69"/>
      <c r="S15" s="30"/>
      <c r="T15" s="30"/>
      <c r="U15" s="30"/>
      <c r="V15" s="67"/>
      <c r="W15" s="66"/>
      <c r="X15" s="30"/>
      <c r="Y15" s="30"/>
      <c r="Z15" s="30"/>
      <c r="AA15" s="67"/>
      <c r="AB15" s="66"/>
      <c r="AC15" s="30"/>
      <c r="AD15" s="30"/>
      <c r="AE15" s="30"/>
      <c r="AF15" s="30"/>
      <c r="AG15" s="67"/>
      <c r="AH15" s="80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</row>
    <row r="16" spans="1:1024">
      <c r="A16" s="24">
        <v>10</v>
      </c>
      <c r="B16" s="90" t="s">
        <v>64</v>
      </c>
      <c r="C16" s="26">
        <v>7</v>
      </c>
      <c r="D16" s="27" t="s">
        <v>35</v>
      </c>
      <c r="E16" s="28">
        <v>1</v>
      </c>
      <c r="F16" s="25">
        <v>1</v>
      </c>
      <c r="G16" s="43">
        <v>18</v>
      </c>
      <c r="H16" s="43">
        <v>9</v>
      </c>
      <c r="I16" s="29"/>
      <c r="J16" s="29">
        <v>9</v>
      </c>
      <c r="K16" s="29">
        <v>0</v>
      </c>
      <c r="L16" s="28">
        <v>0</v>
      </c>
      <c r="M16" s="68">
        <v>9</v>
      </c>
      <c r="N16" s="33"/>
      <c r="O16" s="33">
        <v>9</v>
      </c>
      <c r="P16" s="33"/>
      <c r="Q16" s="65"/>
      <c r="R16" s="64"/>
      <c r="S16" s="33"/>
      <c r="T16" s="33"/>
      <c r="U16" s="33"/>
      <c r="V16" s="65"/>
      <c r="W16" s="64"/>
      <c r="X16" s="33"/>
      <c r="Y16" s="33"/>
      <c r="Z16" s="33"/>
      <c r="AA16" s="65"/>
      <c r="AB16" s="79"/>
      <c r="AC16" s="33"/>
      <c r="AD16" s="33"/>
      <c r="AE16" s="33"/>
      <c r="AF16" s="33"/>
      <c r="AG16" s="65"/>
      <c r="AH16" s="80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</row>
    <row r="17" spans="1:1024">
      <c r="A17" s="36">
        <v>11</v>
      </c>
      <c r="B17" s="91" t="s">
        <v>50</v>
      </c>
      <c r="C17" s="43"/>
      <c r="D17" s="43"/>
      <c r="E17" s="36"/>
      <c r="F17" s="36">
        <v>2</v>
      </c>
      <c r="G17" s="43">
        <v>18</v>
      </c>
      <c r="H17" s="43">
        <v>9</v>
      </c>
      <c r="I17" s="36"/>
      <c r="J17" s="36">
        <v>9</v>
      </c>
      <c r="K17" s="36"/>
      <c r="L17" s="41"/>
      <c r="M17" s="73">
        <v>9</v>
      </c>
      <c r="N17" s="33"/>
      <c r="O17" s="34">
        <v>9</v>
      </c>
      <c r="P17" s="33"/>
      <c r="Q17" s="65"/>
      <c r="R17" s="64"/>
      <c r="S17" s="33"/>
      <c r="T17" s="33"/>
      <c r="U17" s="33"/>
      <c r="V17" s="65"/>
      <c r="W17" s="64"/>
      <c r="X17" s="33"/>
      <c r="Y17" s="33"/>
      <c r="Z17" s="33"/>
      <c r="AA17" s="65"/>
      <c r="AB17" s="64"/>
      <c r="AC17" s="33"/>
      <c r="AD17" s="33"/>
      <c r="AE17" s="33"/>
      <c r="AF17" s="33"/>
      <c r="AG17" s="65"/>
      <c r="AH17" s="80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4">
      <c r="A18" s="24">
        <v>12</v>
      </c>
      <c r="B18" s="89" t="s">
        <v>34</v>
      </c>
      <c r="C18" s="26">
        <v>7</v>
      </c>
      <c r="D18" s="27" t="s">
        <v>27</v>
      </c>
      <c r="E18" s="28">
        <v>0</v>
      </c>
      <c r="F18" s="25">
        <v>2</v>
      </c>
      <c r="G18" s="43">
        <v>18</v>
      </c>
      <c r="H18" s="43">
        <v>9</v>
      </c>
      <c r="I18" s="29"/>
      <c r="J18" s="29"/>
      <c r="K18" s="29">
        <v>9</v>
      </c>
      <c r="L18" s="28">
        <v>0</v>
      </c>
      <c r="M18" s="64">
        <v>9</v>
      </c>
      <c r="N18" s="33"/>
      <c r="O18" s="33"/>
      <c r="P18" s="33">
        <v>9</v>
      </c>
      <c r="Q18" s="72"/>
      <c r="R18" s="64"/>
      <c r="S18" s="33"/>
      <c r="T18" s="33"/>
      <c r="U18" s="33"/>
      <c r="V18" s="72"/>
      <c r="W18" s="64"/>
      <c r="X18" s="33"/>
      <c r="Y18" s="33"/>
      <c r="Z18" s="33"/>
      <c r="AA18" s="72"/>
      <c r="AB18" s="64"/>
      <c r="AC18" s="33"/>
      <c r="AD18" s="33"/>
      <c r="AE18" s="33"/>
      <c r="AF18" s="33"/>
      <c r="AG18" s="72"/>
      <c r="AH18" s="80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</row>
    <row r="19" spans="1:1024">
      <c r="A19" s="36">
        <v>13</v>
      </c>
      <c r="B19" s="91" t="s">
        <v>51</v>
      </c>
      <c r="C19" s="43"/>
      <c r="D19" s="43"/>
      <c r="E19" s="36"/>
      <c r="F19" s="36">
        <v>2</v>
      </c>
      <c r="G19" s="43">
        <v>18</v>
      </c>
      <c r="H19" s="43">
        <v>9</v>
      </c>
      <c r="I19" s="29"/>
      <c r="J19" s="29"/>
      <c r="K19" s="29">
        <v>9</v>
      </c>
      <c r="L19" s="28">
        <v>0</v>
      </c>
      <c r="M19" s="64">
        <v>9</v>
      </c>
      <c r="N19" s="33"/>
      <c r="O19" s="33"/>
      <c r="P19" s="33">
        <v>9</v>
      </c>
      <c r="Q19" s="65"/>
      <c r="R19" s="64"/>
      <c r="S19" s="33"/>
      <c r="T19" s="33"/>
      <c r="U19" s="33"/>
      <c r="V19" s="65"/>
      <c r="W19" s="64"/>
      <c r="X19" s="33"/>
      <c r="Y19" s="33"/>
      <c r="Z19" s="33"/>
      <c r="AA19" s="65"/>
      <c r="AB19" s="64"/>
      <c r="AC19" s="33"/>
      <c r="AD19" s="33"/>
      <c r="AE19" s="33"/>
      <c r="AF19" s="33"/>
      <c r="AG19" s="65"/>
      <c r="AH19" s="80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</row>
    <row r="20" spans="1:1024">
      <c r="A20" s="24">
        <v>14</v>
      </c>
      <c r="B20" s="89" t="s">
        <v>65</v>
      </c>
      <c r="C20" s="26">
        <v>2</v>
      </c>
      <c r="D20" s="27" t="s">
        <v>35</v>
      </c>
      <c r="E20" s="28">
        <v>1</v>
      </c>
      <c r="F20" s="25">
        <v>1</v>
      </c>
      <c r="G20" s="43">
        <v>18</v>
      </c>
      <c r="H20" s="43">
        <v>9</v>
      </c>
      <c r="I20" s="29"/>
      <c r="J20" s="29">
        <v>9</v>
      </c>
      <c r="K20" s="29">
        <v>0</v>
      </c>
      <c r="L20" s="28">
        <v>0</v>
      </c>
      <c r="M20" s="68">
        <v>9</v>
      </c>
      <c r="N20" s="33"/>
      <c r="O20" s="33">
        <v>9</v>
      </c>
      <c r="P20" s="33"/>
      <c r="Q20" s="65"/>
      <c r="R20" s="66"/>
      <c r="S20" s="33"/>
      <c r="T20" s="33"/>
      <c r="U20" s="33"/>
      <c r="V20" s="65"/>
      <c r="W20" s="73"/>
      <c r="X20" s="33"/>
      <c r="Y20" s="33"/>
      <c r="Z20" s="33"/>
      <c r="AA20" s="65"/>
      <c r="AB20" s="64"/>
      <c r="AC20" s="33"/>
      <c r="AD20" s="33"/>
      <c r="AE20" s="33"/>
      <c r="AF20" s="33"/>
      <c r="AG20" s="65"/>
      <c r="AH20" s="8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</row>
    <row r="21" spans="1:1024">
      <c r="A21" s="24">
        <v>15</v>
      </c>
      <c r="B21" s="89" t="s">
        <v>28</v>
      </c>
      <c r="C21" s="26">
        <v>2</v>
      </c>
      <c r="D21" s="27" t="s">
        <v>27</v>
      </c>
      <c r="E21" s="28"/>
      <c r="F21" s="25">
        <v>2</v>
      </c>
      <c r="G21" s="43">
        <v>18</v>
      </c>
      <c r="H21" s="43">
        <v>9</v>
      </c>
      <c r="I21" s="29"/>
      <c r="J21" s="29"/>
      <c r="K21" s="29">
        <v>9</v>
      </c>
      <c r="L21" s="28">
        <v>0</v>
      </c>
      <c r="M21" s="73"/>
      <c r="N21" s="33"/>
      <c r="O21" s="33"/>
      <c r="P21" s="65"/>
      <c r="Q21" s="64"/>
      <c r="R21" s="33">
        <v>9</v>
      </c>
      <c r="S21" s="33"/>
      <c r="T21" s="33"/>
      <c r="U21" s="33">
        <v>9</v>
      </c>
      <c r="V21" s="65"/>
      <c r="W21" s="64"/>
      <c r="X21" s="33"/>
      <c r="Y21" s="33"/>
      <c r="Z21" s="33"/>
      <c r="AA21" s="65"/>
      <c r="AB21" s="64"/>
      <c r="AC21" s="33"/>
      <c r="AD21" s="33"/>
      <c r="AE21" s="33"/>
      <c r="AF21" s="33"/>
      <c r="AG21" s="65"/>
      <c r="AH21" s="80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  <c r="AMF21"/>
      <c r="AMG21"/>
      <c r="AMH21"/>
      <c r="AMI21"/>
      <c r="AMJ21"/>
    </row>
    <row r="22" spans="1:1024">
      <c r="A22" s="24">
        <v>16</v>
      </c>
      <c r="B22" s="89" t="s">
        <v>52</v>
      </c>
      <c r="C22" s="26"/>
      <c r="D22" s="27"/>
      <c r="E22" s="28">
        <v>1</v>
      </c>
      <c r="F22" s="25">
        <v>1</v>
      </c>
      <c r="G22" s="43">
        <v>18</v>
      </c>
      <c r="H22" s="43">
        <v>9</v>
      </c>
      <c r="I22" s="29"/>
      <c r="J22" s="29">
        <v>9</v>
      </c>
      <c r="K22" s="29"/>
      <c r="L22" s="28">
        <v>0</v>
      </c>
      <c r="M22" s="73"/>
      <c r="N22" s="33"/>
      <c r="O22" s="34"/>
      <c r="P22" s="33"/>
      <c r="Q22" s="65"/>
      <c r="R22" s="68">
        <v>9</v>
      </c>
      <c r="S22" s="33"/>
      <c r="T22" s="33">
        <v>9</v>
      </c>
      <c r="U22" s="33"/>
      <c r="V22" s="65"/>
      <c r="W22" s="64"/>
      <c r="X22" s="33"/>
      <c r="Y22" s="33"/>
      <c r="Z22" s="33"/>
      <c r="AA22" s="65"/>
      <c r="AB22" s="64"/>
      <c r="AC22" s="33"/>
      <c r="AD22" s="33"/>
      <c r="AE22" s="33"/>
      <c r="AF22" s="33"/>
      <c r="AG22" s="65"/>
      <c r="AH22" s="80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/>
      <c r="XN22"/>
      <c r="XO22"/>
      <c r="XP22"/>
      <c r="XQ22"/>
      <c r="XR22"/>
      <c r="XS22"/>
      <c r="XT22"/>
      <c r="XU22"/>
      <c r="XV22"/>
      <c r="XW22"/>
      <c r="XX22"/>
      <c r="XY22"/>
      <c r="XZ22"/>
      <c r="YA22"/>
      <c r="YB22"/>
      <c r="YC22"/>
      <c r="YD22"/>
      <c r="YE22"/>
      <c r="YF22"/>
      <c r="YG22"/>
      <c r="YH22"/>
      <c r="YI22"/>
      <c r="YJ22"/>
      <c r="YK22"/>
      <c r="YL22"/>
      <c r="YM22"/>
      <c r="YN22"/>
      <c r="YO22"/>
      <c r="YP22"/>
      <c r="YQ22"/>
      <c r="YR22"/>
      <c r="YS22"/>
      <c r="YT22"/>
      <c r="YU22"/>
      <c r="YV22"/>
      <c r="YW22"/>
      <c r="YX22"/>
      <c r="YY22"/>
      <c r="YZ22"/>
      <c r="ZA22"/>
      <c r="ZB22"/>
      <c r="ZC22"/>
      <c r="ZD22"/>
      <c r="ZE22"/>
      <c r="ZF22"/>
      <c r="ZG22"/>
      <c r="ZH22"/>
      <c r="ZI22"/>
      <c r="ZJ22"/>
      <c r="ZK22"/>
      <c r="ZL22"/>
      <c r="ZM22"/>
      <c r="ZN22"/>
      <c r="ZO22"/>
      <c r="ZP22"/>
      <c r="ZQ22"/>
      <c r="ZR22"/>
      <c r="ZS22"/>
      <c r="ZT22"/>
      <c r="ZU22"/>
      <c r="ZV22"/>
      <c r="ZW22"/>
      <c r="ZX22"/>
      <c r="ZY22"/>
      <c r="ZZ22"/>
      <c r="AAA22"/>
      <c r="AAB22"/>
      <c r="AAC22"/>
      <c r="AAD22"/>
      <c r="AAE22"/>
      <c r="AAF22"/>
      <c r="AAG22"/>
      <c r="AAH22"/>
      <c r="AAI22"/>
      <c r="AAJ22"/>
      <c r="AAK22"/>
      <c r="AAL22"/>
      <c r="AAM22"/>
      <c r="AAN22"/>
      <c r="AAO22"/>
      <c r="AAP22"/>
      <c r="AAQ22"/>
      <c r="AAR22"/>
      <c r="AAS22"/>
      <c r="AAT22"/>
      <c r="AAU22"/>
      <c r="AAV22"/>
      <c r="AAW22"/>
      <c r="AAX22"/>
      <c r="AAY22"/>
      <c r="AAZ22"/>
      <c r="ABA22"/>
      <c r="ABB22"/>
      <c r="ABC22"/>
      <c r="ABD22"/>
      <c r="ABE22"/>
      <c r="ABF22"/>
      <c r="ABG22"/>
      <c r="ABH22"/>
      <c r="ABI22"/>
      <c r="ABJ22"/>
      <c r="ABK22"/>
      <c r="ABL22"/>
      <c r="ABM22"/>
      <c r="ABN22"/>
      <c r="ABO22"/>
      <c r="ABP22"/>
      <c r="ABQ22"/>
      <c r="ABR22"/>
      <c r="ABS22"/>
      <c r="ABT22"/>
      <c r="ABU22"/>
      <c r="ABV22"/>
      <c r="ABW22"/>
      <c r="ABX22"/>
      <c r="ABY22"/>
      <c r="ABZ22"/>
      <c r="ACA22"/>
      <c r="ACB22"/>
      <c r="ACC22"/>
      <c r="ACD22"/>
      <c r="ACE22"/>
      <c r="ACF22"/>
      <c r="ACG22"/>
      <c r="ACH22"/>
      <c r="ACI22"/>
      <c r="ACJ22"/>
      <c r="ACK22"/>
      <c r="ACL22"/>
      <c r="ACM22"/>
      <c r="ACN22"/>
      <c r="ACO22"/>
      <c r="ACP22"/>
      <c r="ACQ22"/>
      <c r="ACR22"/>
      <c r="ACS22"/>
      <c r="ACT22"/>
      <c r="ACU22"/>
      <c r="ACV22"/>
      <c r="ACW22"/>
      <c r="ACX22"/>
      <c r="ACY22"/>
      <c r="ACZ22"/>
      <c r="ADA22"/>
      <c r="ADB22"/>
      <c r="ADC22"/>
      <c r="ADD22"/>
      <c r="ADE22"/>
      <c r="ADF22"/>
      <c r="ADG22"/>
      <c r="ADH22"/>
      <c r="ADI22"/>
      <c r="ADJ22"/>
      <c r="ADK22"/>
      <c r="ADL22"/>
      <c r="ADM22"/>
      <c r="ADN22"/>
      <c r="ADO22"/>
      <c r="ADP22"/>
      <c r="ADQ22"/>
      <c r="ADR22"/>
      <c r="ADS22"/>
      <c r="ADT22"/>
      <c r="ADU22"/>
      <c r="ADV22"/>
      <c r="ADW22"/>
      <c r="ADX22"/>
      <c r="ADY22"/>
      <c r="ADZ22"/>
      <c r="AEA22"/>
      <c r="AEB22"/>
      <c r="AEC22"/>
      <c r="AED22"/>
      <c r="AEE22"/>
      <c r="AEF22"/>
      <c r="AEG22"/>
      <c r="AEH22"/>
      <c r="AEI22"/>
      <c r="AEJ22"/>
      <c r="AEK22"/>
      <c r="AEL22"/>
      <c r="AEM22"/>
      <c r="AEN22"/>
      <c r="AEO22"/>
      <c r="AEP22"/>
      <c r="AEQ22"/>
      <c r="AER22"/>
      <c r="AES22"/>
      <c r="AET22"/>
      <c r="AEU22"/>
      <c r="AEV22"/>
      <c r="AEW22"/>
      <c r="AEX22"/>
      <c r="AEY22"/>
      <c r="AEZ22"/>
      <c r="AFA22"/>
      <c r="AFB22"/>
      <c r="AFC22"/>
      <c r="AFD22"/>
      <c r="AFE22"/>
      <c r="AFF22"/>
      <c r="AFG22"/>
      <c r="AFH22"/>
      <c r="AFI22"/>
      <c r="AFJ22"/>
      <c r="AFK22"/>
      <c r="AFL22"/>
      <c r="AFM22"/>
      <c r="AFN22"/>
      <c r="AFO22"/>
      <c r="AFP22"/>
      <c r="AFQ22"/>
      <c r="AFR22"/>
      <c r="AFS22"/>
      <c r="AFT22"/>
      <c r="AFU22"/>
      <c r="AFV22"/>
      <c r="AFW22"/>
      <c r="AFX22"/>
      <c r="AFY22"/>
      <c r="AFZ22"/>
      <c r="AGA22"/>
      <c r="AGB22"/>
      <c r="AGC22"/>
      <c r="AGD22"/>
      <c r="AGE22"/>
      <c r="AGF22"/>
      <c r="AGG22"/>
      <c r="AGH22"/>
      <c r="AGI22"/>
      <c r="AGJ22"/>
      <c r="AGK22"/>
      <c r="AGL22"/>
      <c r="AGM22"/>
      <c r="AGN22"/>
      <c r="AGO22"/>
      <c r="AGP22"/>
      <c r="AGQ22"/>
      <c r="AGR22"/>
      <c r="AGS22"/>
      <c r="AGT22"/>
      <c r="AGU22"/>
      <c r="AGV22"/>
      <c r="AGW22"/>
      <c r="AGX22"/>
      <c r="AGY22"/>
      <c r="AGZ22"/>
      <c r="AHA22"/>
      <c r="AHB22"/>
      <c r="AHC22"/>
      <c r="AHD22"/>
      <c r="AHE22"/>
      <c r="AHF22"/>
      <c r="AHG22"/>
      <c r="AHH22"/>
      <c r="AHI22"/>
      <c r="AHJ22"/>
      <c r="AHK22"/>
      <c r="AHL22"/>
      <c r="AHM22"/>
      <c r="AHN22"/>
      <c r="AHO22"/>
      <c r="AHP22"/>
      <c r="AHQ22"/>
      <c r="AHR22"/>
      <c r="AHS22"/>
      <c r="AHT22"/>
      <c r="AHU22"/>
      <c r="AHV22"/>
      <c r="AHW22"/>
      <c r="AHX22"/>
      <c r="AHY22"/>
      <c r="AHZ22"/>
      <c r="AIA22"/>
      <c r="AIB22"/>
      <c r="AIC22"/>
      <c r="AID22"/>
      <c r="AIE22"/>
      <c r="AIF22"/>
      <c r="AIG22"/>
      <c r="AIH22"/>
      <c r="AII22"/>
      <c r="AIJ22"/>
      <c r="AIK22"/>
      <c r="AIL22"/>
      <c r="AIM22"/>
      <c r="AIN22"/>
      <c r="AIO22"/>
      <c r="AIP22"/>
      <c r="AIQ22"/>
      <c r="AIR22"/>
      <c r="AIS22"/>
      <c r="AIT22"/>
      <c r="AIU22"/>
      <c r="AIV22"/>
      <c r="AIW22"/>
      <c r="AIX22"/>
      <c r="AIY22"/>
      <c r="AIZ22"/>
      <c r="AJA22"/>
      <c r="AJB22"/>
      <c r="AJC22"/>
      <c r="AJD22"/>
      <c r="AJE22"/>
      <c r="AJF22"/>
      <c r="AJG22"/>
      <c r="AJH22"/>
      <c r="AJI22"/>
      <c r="AJJ22"/>
      <c r="AJK22"/>
      <c r="AJL22"/>
      <c r="AJM22"/>
      <c r="AJN22"/>
      <c r="AJO22"/>
      <c r="AJP22"/>
      <c r="AJQ22"/>
      <c r="AJR22"/>
      <c r="AJS22"/>
      <c r="AJT22"/>
      <c r="AJU22"/>
      <c r="AJV22"/>
      <c r="AJW22"/>
      <c r="AJX22"/>
      <c r="AJY22"/>
      <c r="AJZ22"/>
      <c r="AKA22"/>
      <c r="AKB22"/>
      <c r="AKC22"/>
      <c r="AKD22"/>
      <c r="AKE22"/>
      <c r="AKF22"/>
      <c r="AKG22"/>
      <c r="AKH22"/>
      <c r="AKI22"/>
      <c r="AKJ22"/>
      <c r="AKK22"/>
      <c r="AKL22"/>
      <c r="AKM22"/>
      <c r="AKN22"/>
      <c r="AKO22"/>
      <c r="AKP22"/>
      <c r="AKQ22"/>
      <c r="AKR22"/>
      <c r="AKS22"/>
      <c r="AKT22"/>
      <c r="AKU22"/>
      <c r="AKV22"/>
      <c r="AKW22"/>
      <c r="AKX22"/>
      <c r="AKY22"/>
      <c r="AKZ22"/>
      <c r="ALA22"/>
      <c r="ALB22"/>
      <c r="ALC22"/>
      <c r="ALD22"/>
      <c r="ALE22"/>
      <c r="ALF22"/>
      <c r="ALG22"/>
      <c r="ALH22"/>
      <c r="ALI22"/>
      <c r="ALJ22"/>
      <c r="ALK22"/>
      <c r="ALL22"/>
      <c r="ALM22"/>
      <c r="ALN22"/>
      <c r="ALO22"/>
      <c r="ALP22"/>
      <c r="ALQ22"/>
      <c r="ALR22"/>
      <c r="ALS22"/>
      <c r="ALT22"/>
      <c r="ALU22"/>
      <c r="ALV22"/>
      <c r="ALW22"/>
      <c r="ALX22"/>
      <c r="ALY22"/>
      <c r="ALZ22"/>
      <c r="AMA22"/>
      <c r="AMB22"/>
      <c r="AMC22"/>
      <c r="AMD22"/>
      <c r="AME22"/>
      <c r="AMF22"/>
      <c r="AMG22"/>
      <c r="AMH22"/>
      <c r="AMI22"/>
      <c r="AMJ22"/>
    </row>
    <row r="23" spans="1:1024">
      <c r="A23" s="24">
        <v>17</v>
      </c>
      <c r="B23" s="25" t="s">
        <v>54</v>
      </c>
      <c r="C23" s="26"/>
      <c r="D23" s="27" t="s">
        <v>27</v>
      </c>
      <c r="E23" s="28">
        <v>1</v>
      </c>
      <c r="F23" s="25">
        <v>1</v>
      </c>
      <c r="G23" s="43">
        <v>18</v>
      </c>
      <c r="H23" s="43">
        <v>9</v>
      </c>
      <c r="I23" s="29"/>
      <c r="J23" s="29">
        <v>9</v>
      </c>
      <c r="K23" s="29">
        <v>0</v>
      </c>
      <c r="L23" s="28">
        <v>0</v>
      </c>
      <c r="M23" s="64"/>
      <c r="N23" s="33"/>
      <c r="O23" s="33"/>
      <c r="P23" s="33"/>
      <c r="Q23" s="65"/>
      <c r="R23" s="68">
        <v>9</v>
      </c>
      <c r="S23" s="33"/>
      <c r="T23" s="33">
        <v>9</v>
      </c>
      <c r="U23" s="33"/>
      <c r="V23" s="65"/>
      <c r="W23" s="64"/>
      <c r="X23" s="33"/>
      <c r="Y23" s="33"/>
      <c r="Z23" s="33"/>
      <c r="AA23" s="65"/>
      <c r="AB23" s="64"/>
      <c r="AC23" s="33"/>
      <c r="AD23" s="33"/>
      <c r="AE23" s="33"/>
      <c r="AF23" s="33"/>
      <c r="AG23" s="65"/>
      <c r="AH23" s="80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  <c r="AMF23"/>
      <c r="AMG23"/>
      <c r="AMH23"/>
      <c r="AMI23"/>
      <c r="AMJ23"/>
    </row>
    <row r="24" spans="1:1024">
      <c r="A24" s="24">
        <v>18</v>
      </c>
      <c r="B24" s="25" t="s">
        <v>53</v>
      </c>
      <c r="C24" s="26">
        <v>1</v>
      </c>
      <c r="D24" s="27" t="s">
        <v>27</v>
      </c>
      <c r="E24" s="28"/>
      <c r="F24" s="25">
        <v>2</v>
      </c>
      <c r="G24" s="43">
        <v>18</v>
      </c>
      <c r="H24" s="43">
        <v>9</v>
      </c>
      <c r="I24" s="29"/>
      <c r="J24" s="29">
        <v>9</v>
      </c>
      <c r="K24" s="29">
        <v>0</v>
      </c>
      <c r="L24" s="28">
        <v>0</v>
      </c>
      <c r="M24" s="64"/>
      <c r="N24" s="33"/>
      <c r="O24" s="33"/>
      <c r="P24" s="33"/>
      <c r="Q24" s="65"/>
      <c r="R24" s="64">
        <v>9</v>
      </c>
      <c r="S24" s="33"/>
      <c r="T24" s="33">
        <v>9</v>
      </c>
      <c r="U24" s="33"/>
      <c r="V24" s="65"/>
      <c r="W24" s="64"/>
      <c r="X24" s="33"/>
      <c r="Y24" s="33"/>
      <c r="Z24" s="33"/>
      <c r="AA24" s="65"/>
      <c r="AB24" s="64"/>
      <c r="AC24" s="33"/>
      <c r="AD24" s="33"/>
      <c r="AE24" s="33"/>
      <c r="AF24" s="33"/>
      <c r="AG24" s="65"/>
      <c r="AH24" s="80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  <c r="AMF24"/>
      <c r="AMG24"/>
      <c r="AMH24"/>
      <c r="AMI24"/>
      <c r="AMJ24"/>
    </row>
    <row r="25" spans="1:1024">
      <c r="A25" s="24">
        <v>19</v>
      </c>
      <c r="B25" s="25" t="s">
        <v>76</v>
      </c>
      <c r="C25" s="26"/>
      <c r="D25" s="27" t="s">
        <v>27</v>
      </c>
      <c r="E25" s="28"/>
      <c r="F25" s="25">
        <v>2</v>
      </c>
      <c r="G25" s="43">
        <v>18</v>
      </c>
      <c r="H25" s="43">
        <v>9</v>
      </c>
      <c r="I25" s="29">
        <v>0</v>
      </c>
      <c r="J25" s="29"/>
      <c r="K25" s="29">
        <v>9</v>
      </c>
      <c r="L25" s="28">
        <v>0</v>
      </c>
      <c r="M25" s="64"/>
      <c r="N25" s="33"/>
      <c r="O25" s="33"/>
      <c r="P25" s="33"/>
      <c r="Q25" s="65"/>
      <c r="R25" s="73"/>
      <c r="S25" s="33"/>
      <c r="T25" s="33"/>
      <c r="U25" s="33"/>
      <c r="V25" s="65"/>
      <c r="W25" s="73">
        <v>9</v>
      </c>
      <c r="X25" s="33"/>
      <c r="Y25" s="33"/>
      <c r="Z25" s="33">
        <v>9</v>
      </c>
      <c r="AA25" s="65"/>
      <c r="AB25" s="64"/>
      <c r="AC25" s="33"/>
      <c r="AD25" s="33"/>
      <c r="AE25" s="33"/>
      <c r="AF25" s="33"/>
      <c r="AG25" s="65"/>
      <c r="AH25" s="80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  <c r="AMF25"/>
      <c r="AMG25"/>
      <c r="AMH25"/>
      <c r="AMI25"/>
      <c r="AMJ25"/>
    </row>
    <row r="26" spans="1:1024">
      <c r="A26" s="24">
        <v>20</v>
      </c>
      <c r="B26" s="25" t="s">
        <v>75</v>
      </c>
      <c r="C26" s="26"/>
      <c r="D26" s="27" t="s">
        <v>27</v>
      </c>
      <c r="E26" s="28"/>
      <c r="F26" s="25">
        <v>2</v>
      </c>
      <c r="G26" s="43">
        <v>18</v>
      </c>
      <c r="H26" s="43">
        <v>9</v>
      </c>
      <c r="I26" s="29"/>
      <c r="J26" s="29"/>
      <c r="K26" s="29">
        <v>9</v>
      </c>
      <c r="L26" s="28">
        <v>0</v>
      </c>
      <c r="M26" s="64"/>
      <c r="N26" s="33"/>
      <c r="O26" s="33"/>
      <c r="P26" s="33"/>
      <c r="Q26" s="65"/>
      <c r="R26" s="64"/>
      <c r="S26" s="33"/>
      <c r="T26" s="33"/>
      <c r="U26" s="33"/>
      <c r="V26" s="65"/>
      <c r="W26" s="64">
        <v>9</v>
      </c>
      <c r="X26" s="33"/>
      <c r="Y26" s="33">
        <v>9</v>
      </c>
      <c r="Z26" s="33"/>
      <c r="AA26" s="65"/>
      <c r="AB26" s="64"/>
      <c r="AC26" s="33"/>
      <c r="AD26" s="33"/>
      <c r="AE26" s="33"/>
      <c r="AF26" s="33"/>
      <c r="AG26" s="65"/>
      <c r="AH26" s="80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  <c r="ALZ26"/>
      <c r="AMA26"/>
      <c r="AMB26"/>
      <c r="AMC26"/>
      <c r="AMD26"/>
      <c r="AME26"/>
      <c r="AMF26"/>
      <c r="AMG26"/>
      <c r="AMH26"/>
      <c r="AMI26"/>
      <c r="AMJ26"/>
    </row>
    <row r="27" spans="1:1024">
      <c r="A27" s="24">
        <v>21</v>
      </c>
      <c r="B27" s="25" t="s">
        <v>67</v>
      </c>
      <c r="C27" s="26"/>
      <c r="D27" s="27"/>
      <c r="E27" s="28">
        <v>1</v>
      </c>
      <c r="F27" s="25">
        <v>1</v>
      </c>
      <c r="G27" s="43">
        <v>18</v>
      </c>
      <c r="H27" s="43">
        <v>9</v>
      </c>
      <c r="I27" s="29"/>
      <c r="J27" s="29"/>
      <c r="K27" s="29">
        <v>9</v>
      </c>
      <c r="L27" s="28"/>
      <c r="M27" s="73"/>
      <c r="N27" s="33"/>
      <c r="O27" s="34"/>
      <c r="P27" s="33"/>
      <c r="Q27" s="65"/>
      <c r="R27" s="64"/>
      <c r="S27" s="33"/>
      <c r="T27" s="33"/>
      <c r="U27" s="33"/>
      <c r="V27" s="65"/>
      <c r="W27" s="68">
        <v>9</v>
      </c>
      <c r="X27" s="33"/>
      <c r="Y27" s="33">
        <v>9</v>
      </c>
      <c r="Z27" s="33"/>
      <c r="AA27" s="65"/>
      <c r="AB27" s="64"/>
      <c r="AC27" s="33"/>
      <c r="AD27" s="33"/>
      <c r="AE27" s="33"/>
      <c r="AF27" s="33"/>
      <c r="AG27" s="65"/>
      <c r="AH27" s="80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  <c r="AMH27"/>
      <c r="AMI27"/>
      <c r="AMJ27"/>
    </row>
    <row r="28" spans="1:1024">
      <c r="A28" s="24">
        <v>22</v>
      </c>
      <c r="B28" s="25" t="s">
        <v>31</v>
      </c>
      <c r="C28" s="26"/>
      <c r="D28" s="27"/>
      <c r="E28" s="28"/>
      <c r="F28" s="25">
        <v>2</v>
      </c>
      <c r="G28" s="43">
        <v>18</v>
      </c>
      <c r="H28" s="43">
        <v>9</v>
      </c>
      <c r="I28" s="29"/>
      <c r="J28" s="29">
        <v>9</v>
      </c>
      <c r="K28" s="29"/>
      <c r="L28" s="28"/>
      <c r="M28" s="64"/>
      <c r="N28" s="33"/>
      <c r="O28" s="33"/>
      <c r="P28" s="33"/>
      <c r="Q28" s="72"/>
      <c r="R28" s="64"/>
      <c r="S28" s="33"/>
      <c r="T28" s="33"/>
      <c r="U28" s="33"/>
      <c r="V28" s="72"/>
      <c r="W28" s="64">
        <v>9</v>
      </c>
      <c r="X28" s="33"/>
      <c r="Y28" s="33">
        <v>9</v>
      </c>
      <c r="Z28" s="33"/>
      <c r="AA28" s="72"/>
      <c r="AB28" s="73"/>
      <c r="AC28" s="33"/>
      <c r="AD28" s="33"/>
      <c r="AE28" s="33"/>
      <c r="AF28" s="33"/>
      <c r="AG28" s="72"/>
      <c r="AH28" s="80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</row>
    <row r="29" spans="1:1024">
      <c r="A29" s="15" t="s">
        <v>36</v>
      </c>
      <c r="B29" s="16" t="s">
        <v>37</v>
      </c>
      <c r="C29" s="17"/>
      <c r="D29" s="18"/>
      <c r="E29" s="19">
        <f t="shared" ref="E29:AG29" si="2">SUM(E30:E41)</f>
        <v>3</v>
      </c>
      <c r="F29" s="19">
        <f t="shared" si="2"/>
        <v>13</v>
      </c>
      <c r="G29" s="19">
        <f t="shared" si="2"/>
        <v>345</v>
      </c>
      <c r="H29" s="19">
        <f t="shared" si="2"/>
        <v>54</v>
      </c>
      <c r="I29" s="19">
        <f t="shared" si="2"/>
        <v>0</v>
      </c>
      <c r="J29" s="19">
        <f t="shared" si="2"/>
        <v>63</v>
      </c>
      <c r="K29" s="19">
        <f t="shared" si="2"/>
        <v>36</v>
      </c>
      <c r="L29" s="19">
        <f t="shared" si="2"/>
        <v>192</v>
      </c>
      <c r="M29" s="19">
        <f t="shared" si="2"/>
        <v>0</v>
      </c>
      <c r="N29" s="19">
        <f t="shared" si="2"/>
        <v>0</v>
      </c>
      <c r="O29" s="19">
        <f t="shared" si="2"/>
        <v>0</v>
      </c>
      <c r="P29" s="19">
        <f t="shared" si="2"/>
        <v>0</v>
      </c>
      <c r="Q29" s="19">
        <f t="shared" si="2"/>
        <v>0</v>
      </c>
      <c r="R29" s="19">
        <f t="shared" si="2"/>
        <v>18</v>
      </c>
      <c r="S29" s="19">
        <f t="shared" si="2"/>
        <v>0</v>
      </c>
      <c r="T29" s="19">
        <f t="shared" si="2"/>
        <v>9</v>
      </c>
      <c r="U29" s="19">
        <f t="shared" si="2"/>
        <v>9</v>
      </c>
      <c r="V29" s="19">
        <f t="shared" si="2"/>
        <v>0</v>
      </c>
      <c r="W29" s="19">
        <f t="shared" si="2"/>
        <v>36</v>
      </c>
      <c r="X29" s="19">
        <f t="shared" si="2"/>
        <v>0</v>
      </c>
      <c r="Y29" s="19">
        <f t="shared" si="2"/>
        <v>54</v>
      </c>
      <c r="Z29" s="19">
        <f t="shared" si="2"/>
        <v>18</v>
      </c>
      <c r="AA29" s="19">
        <f t="shared" si="2"/>
        <v>0</v>
      </c>
      <c r="AB29" s="19">
        <f t="shared" si="2"/>
        <v>0</v>
      </c>
      <c r="AC29" s="19">
        <f t="shared" si="2"/>
        <v>0</v>
      </c>
      <c r="AD29" s="19">
        <f t="shared" si="2"/>
        <v>0</v>
      </c>
      <c r="AE29" s="19">
        <f t="shared" si="2"/>
        <v>9</v>
      </c>
      <c r="AF29" s="19">
        <f t="shared" si="2"/>
        <v>192</v>
      </c>
      <c r="AG29" s="19">
        <f t="shared" si="2"/>
        <v>0</v>
      </c>
      <c r="AH29" s="80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</row>
    <row r="30" spans="1:1024">
      <c r="A30" s="24">
        <v>23</v>
      </c>
      <c r="B30" s="38" t="str">
        <f>Dzienne!B30</f>
        <v>Anatomia funkcjonalna</v>
      </c>
      <c r="C30" s="26"/>
      <c r="D30" s="39" t="s">
        <v>5</v>
      </c>
      <c r="E30" s="28"/>
      <c r="F30" s="25">
        <v>1</v>
      </c>
      <c r="G30" s="25">
        <v>9</v>
      </c>
      <c r="H30" s="29"/>
      <c r="I30" s="29">
        <v>0</v>
      </c>
      <c r="J30" s="29">
        <v>9</v>
      </c>
      <c r="K30" s="29">
        <v>0</v>
      </c>
      <c r="L30" s="28">
        <v>0</v>
      </c>
      <c r="M30" s="66"/>
      <c r="N30" s="30"/>
      <c r="O30" s="30"/>
      <c r="P30" s="30"/>
      <c r="Q30" s="76"/>
      <c r="R30" s="66"/>
      <c r="S30" s="30"/>
      <c r="T30" s="30">
        <v>9</v>
      </c>
      <c r="U30" s="30"/>
      <c r="V30" s="76"/>
      <c r="W30" s="92"/>
      <c r="X30" s="30"/>
      <c r="Y30" s="30"/>
      <c r="Z30" s="30"/>
      <c r="AA30" s="76"/>
      <c r="AB30" s="66"/>
      <c r="AC30" s="30"/>
      <c r="AD30" s="30"/>
      <c r="AE30" s="30"/>
      <c r="AF30" s="30"/>
      <c r="AG30" s="76"/>
      <c r="AH30" s="8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</row>
    <row r="31" spans="1:1024">
      <c r="A31" s="24">
        <v>24</v>
      </c>
      <c r="B31" s="38" t="str">
        <f>Dzienne!B31</f>
        <v>Fizjologia wysiłku fizycznego</v>
      </c>
      <c r="C31" s="26"/>
      <c r="D31" s="39" t="s">
        <v>5</v>
      </c>
      <c r="E31" s="28"/>
      <c r="F31" s="25">
        <v>1</v>
      </c>
      <c r="G31" s="25">
        <v>9</v>
      </c>
      <c r="H31" s="29"/>
      <c r="I31" s="29">
        <v>0</v>
      </c>
      <c r="J31" s="29"/>
      <c r="K31" s="29">
        <v>9</v>
      </c>
      <c r="L31" s="28">
        <v>0</v>
      </c>
      <c r="M31" s="64"/>
      <c r="N31" s="33"/>
      <c r="O31" s="33"/>
      <c r="P31" s="33"/>
      <c r="Q31" s="72"/>
      <c r="R31" s="64"/>
      <c r="S31" s="33"/>
      <c r="T31" s="33"/>
      <c r="U31" s="33">
        <v>9</v>
      </c>
      <c r="V31" s="72"/>
      <c r="W31" s="64"/>
      <c r="X31" s="33"/>
      <c r="Y31" s="33"/>
      <c r="Z31" s="33"/>
      <c r="AA31" s="72"/>
      <c r="AB31" s="64"/>
      <c r="AC31" s="33"/>
      <c r="AD31" s="33"/>
      <c r="AE31" s="33"/>
      <c r="AF31" s="33"/>
      <c r="AG31" s="72"/>
      <c r="AH31" s="80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</row>
    <row r="32" spans="1:1024" ht="26.4">
      <c r="A32" s="24">
        <v>25</v>
      </c>
      <c r="B32" s="38" t="str">
        <f>Dzienne!B32</f>
        <v>Teoria i metodyka przygotowania motorycznego w służbach mundurowych</v>
      </c>
      <c r="C32" s="26"/>
      <c r="D32" s="39" t="s">
        <v>5</v>
      </c>
      <c r="E32" s="28">
        <v>1</v>
      </c>
      <c r="F32" s="25">
        <v>1</v>
      </c>
      <c r="G32" s="25">
        <v>18</v>
      </c>
      <c r="H32" s="29">
        <v>9</v>
      </c>
      <c r="I32" s="29">
        <v>0</v>
      </c>
      <c r="J32" s="29"/>
      <c r="K32" s="29">
        <v>9</v>
      </c>
      <c r="L32" s="28">
        <v>0</v>
      </c>
      <c r="M32" s="64"/>
      <c r="N32" s="33"/>
      <c r="O32" s="33"/>
      <c r="P32" s="33"/>
      <c r="Q32" s="72"/>
      <c r="R32" s="64"/>
      <c r="S32" s="33"/>
      <c r="T32" s="33"/>
      <c r="U32" s="33"/>
      <c r="V32" s="72"/>
      <c r="W32" s="68">
        <v>9</v>
      </c>
      <c r="X32" s="33"/>
      <c r="Y32" s="33"/>
      <c r="Z32" s="33">
        <v>9</v>
      </c>
      <c r="AA32" s="72"/>
      <c r="AB32" s="64"/>
      <c r="AC32" s="33"/>
      <c r="AD32" s="33"/>
      <c r="AE32" s="33"/>
      <c r="AF32" s="33"/>
      <c r="AG32" s="72"/>
      <c r="AH32" s="80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  <c r="AMJ32"/>
    </row>
    <row r="33" spans="1:1024">
      <c r="A33" s="24">
        <v>26</v>
      </c>
      <c r="B33" s="38" t="str">
        <f>Dzienne!B33</f>
        <v>Trening siły w służbach mundurowych</v>
      </c>
      <c r="C33" s="26"/>
      <c r="D33" s="39" t="s">
        <v>5</v>
      </c>
      <c r="E33" s="28">
        <v>1</v>
      </c>
      <c r="F33" s="25">
        <v>1</v>
      </c>
      <c r="G33" s="25">
        <v>18</v>
      </c>
      <c r="H33" s="29">
        <v>9</v>
      </c>
      <c r="I33" s="29">
        <v>0</v>
      </c>
      <c r="J33" s="29">
        <v>9</v>
      </c>
      <c r="K33" s="29">
        <v>0</v>
      </c>
      <c r="L33" s="28">
        <v>0</v>
      </c>
      <c r="M33" s="64"/>
      <c r="N33" s="33"/>
      <c r="O33" s="33"/>
      <c r="P33" s="33"/>
      <c r="Q33" s="72"/>
      <c r="R33" s="64"/>
      <c r="S33" s="33"/>
      <c r="T33" s="33"/>
      <c r="U33" s="33"/>
      <c r="V33" s="72"/>
      <c r="W33" s="68">
        <v>9</v>
      </c>
      <c r="X33" s="33"/>
      <c r="Y33" s="33">
        <v>9</v>
      </c>
      <c r="Z33" s="33"/>
      <c r="AA33" s="72"/>
      <c r="AB33" s="64"/>
      <c r="AC33" s="33"/>
      <c r="AD33" s="33"/>
      <c r="AE33" s="33"/>
      <c r="AF33" s="33"/>
      <c r="AG33" s="72"/>
      <c r="AH33" s="80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  <c r="AMJ33"/>
    </row>
    <row r="34" spans="1:1024">
      <c r="A34" s="24">
        <v>27</v>
      </c>
      <c r="B34" s="25" t="str">
        <f>Dzienne!B34</f>
        <v>Atletyka terenowa w służbach mundurowych</v>
      </c>
      <c r="C34" s="26"/>
      <c r="D34" s="27"/>
      <c r="E34" s="28"/>
      <c r="F34" s="25">
        <v>1</v>
      </c>
      <c r="G34" s="25">
        <v>9</v>
      </c>
      <c r="H34" s="29"/>
      <c r="I34" s="29"/>
      <c r="J34" s="29">
        <v>9</v>
      </c>
      <c r="K34" s="29"/>
      <c r="L34" s="28"/>
      <c r="M34" s="73"/>
      <c r="N34" s="33"/>
      <c r="O34" s="33"/>
      <c r="P34" s="33"/>
      <c r="Q34" s="65"/>
      <c r="R34" s="64"/>
      <c r="S34" s="33"/>
      <c r="T34" s="33"/>
      <c r="U34" s="33"/>
      <c r="V34" s="65"/>
      <c r="W34" s="92"/>
      <c r="X34" s="33"/>
      <c r="Y34" s="33">
        <v>9</v>
      </c>
      <c r="Z34" s="33"/>
      <c r="AA34" s="65"/>
      <c r="AB34" s="64"/>
      <c r="AC34" s="33"/>
      <c r="AD34" s="33"/>
      <c r="AE34" s="33"/>
      <c r="AF34" s="33"/>
      <c r="AG34" s="65"/>
      <c r="AH34" s="80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</row>
    <row r="35" spans="1:1024">
      <c r="A35" s="24">
        <v>28</v>
      </c>
      <c r="B35" s="25" t="str">
        <f>Dzienne!B35</f>
        <v>Psychologia pola walki</v>
      </c>
      <c r="C35" s="26"/>
      <c r="D35" s="27"/>
      <c r="E35" s="28"/>
      <c r="F35" s="25">
        <v>1</v>
      </c>
      <c r="G35" s="25">
        <v>9</v>
      </c>
      <c r="H35" s="29">
        <v>9</v>
      </c>
      <c r="I35" s="29"/>
      <c r="J35" s="29"/>
      <c r="K35" s="29"/>
      <c r="L35" s="28"/>
      <c r="M35" s="73"/>
      <c r="N35" s="33"/>
      <c r="O35" s="33"/>
      <c r="P35" s="33"/>
      <c r="Q35" s="72"/>
      <c r="R35" s="64">
        <v>9</v>
      </c>
      <c r="S35" s="33"/>
      <c r="T35" s="33"/>
      <c r="U35" s="33"/>
      <c r="V35" s="72"/>
      <c r="W35" s="92"/>
      <c r="X35" s="33"/>
      <c r="Y35" s="33"/>
      <c r="Z35" s="33"/>
      <c r="AA35" s="72"/>
      <c r="AB35" s="64"/>
      <c r="AC35" s="33"/>
      <c r="AD35" s="33"/>
      <c r="AE35" s="33"/>
      <c r="AF35" s="40"/>
      <c r="AG35" s="72"/>
      <c r="AH35" s="80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</row>
    <row r="36" spans="1:1024">
      <c r="A36" s="24">
        <v>29</v>
      </c>
      <c r="B36" s="25" t="str">
        <f>Dzienne!B36</f>
        <v>Terenoznawstwo</v>
      </c>
      <c r="C36" s="26"/>
      <c r="D36" s="27"/>
      <c r="E36" s="28"/>
      <c r="F36" s="25">
        <v>1</v>
      </c>
      <c r="G36" s="25">
        <v>9</v>
      </c>
      <c r="H36" s="29">
        <v>9</v>
      </c>
      <c r="I36" s="29"/>
      <c r="J36" s="29"/>
      <c r="K36" s="29"/>
      <c r="L36" s="28"/>
      <c r="M36" s="73"/>
      <c r="N36" s="33"/>
      <c r="O36" s="33"/>
      <c r="P36" s="33"/>
      <c r="Q36" s="72"/>
      <c r="R36" s="64">
        <v>9</v>
      </c>
      <c r="S36" s="33"/>
      <c r="T36" s="33"/>
      <c r="U36" s="33"/>
      <c r="V36" s="72"/>
      <c r="W36" s="92"/>
      <c r="X36" s="33"/>
      <c r="Y36" s="33"/>
      <c r="Z36" s="33"/>
      <c r="AA36" s="72"/>
      <c r="AB36" s="64"/>
      <c r="AC36" s="33"/>
      <c r="AD36" s="33"/>
      <c r="AE36" s="33"/>
      <c r="AF36" s="40"/>
      <c r="AG36" s="72"/>
      <c r="AH36" s="80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</row>
    <row r="37" spans="1:1024">
      <c r="A37" s="24">
        <v>30</v>
      </c>
      <c r="B37" s="36" t="str">
        <f>Dzienne!B37</f>
        <v>Diagnostyka i ocena sprawności motorycznej w służbach mundurowych</v>
      </c>
      <c r="C37" s="26"/>
      <c r="D37" s="39" t="s">
        <v>5</v>
      </c>
      <c r="E37" s="28"/>
      <c r="F37" s="25">
        <v>1</v>
      </c>
      <c r="G37" s="25">
        <v>9</v>
      </c>
      <c r="H37" s="29"/>
      <c r="I37" s="29">
        <v>0</v>
      </c>
      <c r="J37" s="29">
        <v>9</v>
      </c>
      <c r="K37" s="29">
        <v>0</v>
      </c>
      <c r="L37" s="28">
        <v>0</v>
      </c>
      <c r="M37" s="64"/>
      <c r="N37" s="33"/>
      <c r="O37" s="33"/>
      <c r="P37" s="33"/>
      <c r="Q37" s="72"/>
      <c r="R37" s="64"/>
      <c r="S37" s="33"/>
      <c r="T37" s="33"/>
      <c r="U37" s="33"/>
      <c r="V37" s="72"/>
      <c r="W37" s="92"/>
      <c r="X37" s="33"/>
      <c r="Y37" s="33">
        <v>9</v>
      </c>
      <c r="Z37" s="33"/>
      <c r="AA37" s="72"/>
      <c r="AB37" s="64"/>
      <c r="AC37" s="33"/>
      <c r="AD37" s="33"/>
      <c r="AE37" s="33"/>
      <c r="AF37" s="40"/>
      <c r="AG37" s="72"/>
      <c r="AH37" s="80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</row>
    <row r="38" spans="1:1024">
      <c r="A38" s="24">
        <v>31</v>
      </c>
      <c r="B38" s="36" t="str">
        <f>Dzienne!B38</f>
        <v>Żywienie w warunkach służby wojskowej</v>
      </c>
      <c r="C38" s="26"/>
      <c r="D38" s="39" t="s">
        <v>5</v>
      </c>
      <c r="E38" s="28"/>
      <c r="F38" s="25">
        <v>1</v>
      </c>
      <c r="G38" s="25">
        <v>9</v>
      </c>
      <c r="H38" s="29">
        <v>0</v>
      </c>
      <c r="I38" s="29">
        <v>0</v>
      </c>
      <c r="J38" s="29">
        <v>9</v>
      </c>
      <c r="K38" s="29">
        <v>0</v>
      </c>
      <c r="L38" s="28">
        <v>0</v>
      </c>
      <c r="M38" s="64"/>
      <c r="N38" s="33"/>
      <c r="O38" s="33"/>
      <c r="P38" s="33"/>
      <c r="Q38" s="72"/>
      <c r="R38" s="64"/>
      <c r="S38" s="33"/>
      <c r="T38" s="33"/>
      <c r="U38" s="33"/>
      <c r="V38" s="72"/>
      <c r="W38" s="64"/>
      <c r="X38" s="33"/>
      <c r="Y38" s="33">
        <v>9</v>
      </c>
      <c r="Z38" s="33"/>
      <c r="AA38" s="72"/>
      <c r="AB38" s="64"/>
      <c r="AC38" s="33"/>
      <c r="AD38" s="33"/>
      <c r="AE38" s="33"/>
      <c r="AF38" s="33"/>
      <c r="AG38" s="72"/>
      <c r="AH38" s="80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</row>
    <row r="39" spans="1:1024">
      <c r="A39" s="24">
        <v>32</v>
      </c>
      <c r="B39" s="36" t="str">
        <f>Dzienne!B39</f>
        <v>Survival</v>
      </c>
      <c r="C39" s="26"/>
      <c r="D39" s="39"/>
      <c r="E39" s="28">
        <v>1</v>
      </c>
      <c r="F39" s="25">
        <v>1</v>
      </c>
      <c r="G39" s="25">
        <v>36</v>
      </c>
      <c r="H39" s="29">
        <v>18</v>
      </c>
      <c r="I39" s="29"/>
      <c r="J39" s="29">
        <v>18</v>
      </c>
      <c r="K39" s="29"/>
      <c r="L39" s="28"/>
      <c r="M39" s="64"/>
      <c r="N39" s="33"/>
      <c r="O39" s="33"/>
      <c r="P39" s="33"/>
      <c r="Q39" s="72"/>
      <c r="R39" s="64"/>
      <c r="S39" s="33"/>
      <c r="T39" s="33"/>
      <c r="U39" s="33"/>
      <c r="V39" s="72"/>
      <c r="W39" s="68">
        <v>18</v>
      </c>
      <c r="X39" s="33"/>
      <c r="Y39" s="33">
        <v>18</v>
      </c>
      <c r="Z39" s="33"/>
      <c r="AA39" s="72"/>
      <c r="AB39" s="64"/>
      <c r="AC39" s="33"/>
      <c r="AD39" s="33"/>
      <c r="AE39" s="33"/>
      <c r="AF39" s="33"/>
      <c r="AG39" s="72"/>
      <c r="AH39" s="80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</row>
    <row r="40" spans="1:1024">
      <c r="A40" s="24">
        <v>33</v>
      </c>
      <c r="B40" s="36" t="s">
        <v>38</v>
      </c>
      <c r="C40" s="26"/>
      <c r="D40" s="27" t="s">
        <v>39</v>
      </c>
      <c r="E40" s="28">
        <v>0</v>
      </c>
      <c r="F40" s="25">
        <v>2</v>
      </c>
      <c r="G40" s="25">
        <v>18</v>
      </c>
      <c r="H40" s="29">
        <v>0</v>
      </c>
      <c r="I40" s="29">
        <v>0</v>
      </c>
      <c r="J40" s="29"/>
      <c r="K40" s="29">
        <v>18</v>
      </c>
      <c r="L40" s="28">
        <v>0</v>
      </c>
      <c r="M40" s="64"/>
      <c r="N40" s="33"/>
      <c r="O40" s="33"/>
      <c r="P40" s="33"/>
      <c r="Q40" s="72"/>
      <c r="R40" s="64"/>
      <c r="S40" s="33"/>
      <c r="T40" s="33"/>
      <c r="U40" s="33"/>
      <c r="V40" s="72"/>
      <c r="W40" s="64"/>
      <c r="X40" s="33"/>
      <c r="Y40" s="34"/>
      <c r="Z40" s="33">
        <v>9</v>
      </c>
      <c r="AA40" s="72"/>
      <c r="AB40" s="64"/>
      <c r="AC40" s="33"/>
      <c r="AD40" s="33"/>
      <c r="AE40" s="33">
        <v>9</v>
      </c>
      <c r="AF40" s="33"/>
      <c r="AG40" s="72"/>
      <c r="AH40" s="8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</row>
    <row r="41" spans="1:1024">
      <c r="A41" s="41">
        <v>34</v>
      </c>
      <c r="B41" s="36" t="s">
        <v>40</v>
      </c>
      <c r="C41" s="42"/>
      <c r="D41" s="43"/>
      <c r="E41" s="28"/>
      <c r="F41" s="25">
        <v>1</v>
      </c>
      <c r="G41" s="25">
        <v>192</v>
      </c>
      <c r="H41" s="29">
        <v>0</v>
      </c>
      <c r="I41" s="29">
        <v>0</v>
      </c>
      <c r="J41" s="29"/>
      <c r="K41" s="29">
        <v>0</v>
      </c>
      <c r="L41" s="28">
        <v>192</v>
      </c>
      <c r="M41" s="64"/>
      <c r="N41" s="33"/>
      <c r="O41" s="33"/>
      <c r="P41" s="33"/>
      <c r="Q41" s="72"/>
      <c r="R41" s="64"/>
      <c r="S41" s="33"/>
      <c r="T41" s="33"/>
      <c r="U41" s="33"/>
      <c r="V41" s="72"/>
      <c r="W41" s="64"/>
      <c r="X41" s="33"/>
      <c r="Y41" s="33"/>
      <c r="Z41" s="33"/>
      <c r="AA41" s="72"/>
      <c r="AB41" s="64"/>
      <c r="AC41" s="33"/>
      <c r="AD41" s="34"/>
      <c r="AE41" s="82"/>
      <c r="AF41" s="36">
        <v>192</v>
      </c>
      <c r="AG41" s="72"/>
      <c r="AH41" s="80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  <c r="AMH41"/>
      <c r="AMI41"/>
      <c r="AMJ41"/>
    </row>
    <row r="42" spans="1:1024">
      <c r="A42" s="41"/>
      <c r="B42" s="44" t="s">
        <v>41</v>
      </c>
      <c r="C42" s="45"/>
      <c r="D42" s="45"/>
      <c r="E42" s="36">
        <f t="shared" ref="E42:AF42" si="3">E5+E12+E29</f>
        <v>11</v>
      </c>
      <c r="F42" s="36">
        <f t="shared" si="3"/>
        <v>48</v>
      </c>
      <c r="G42" s="36">
        <f t="shared" si="3"/>
        <v>750</v>
      </c>
      <c r="H42" s="36">
        <f t="shared" si="3"/>
        <v>243</v>
      </c>
      <c r="I42" s="36">
        <f t="shared" si="3"/>
        <v>0</v>
      </c>
      <c r="J42" s="36">
        <f t="shared" si="3"/>
        <v>180</v>
      </c>
      <c r="K42" s="36">
        <f t="shared" si="3"/>
        <v>135</v>
      </c>
      <c r="L42" s="36">
        <f t="shared" si="3"/>
        <v>192</v>
      </c>
      <c r="M42" s="36">
        <f t="shared" si="3"/>
        <v>108</v>
      </c>
      <c r="N42" s="36">
        <f t="shared" si="3"/>
        <v>0</v>
      </c>
      <c r="O42" s="36">
        <f t="shared" si="3"/>
        <v>54</v>
      </c>
      <c r="P42" s="36">
        <f t="shared" si="3"/>
        <v>63</v>
      </c>
      <c r="Q42" s="36">
        <f t="shared" si="3"/>
        <v>0</v>
      </c>
      <c r="R42" s="36">
        <f t="shared" si="3"/>
        <v>63</v>
      </c>
      <c r="S42" s="36">
        <f t="shared" si="3"/>
        <v>0</v>
      </c>
      <c r="T42" s="36">
        <f t="shared" si="3"/>
        <v>63</v>
      </c>
      <c r="U42" s="36">
        <f t="shared" si="3"/>
        <v>18</v>
      </c>
      <c r="V42" s="36">
        <f t="shared" si="3"/>
        <v>0</v>
      </c>
      <c r="W42" s="36">
        <f t="shared" si="3"/>
        <v>72</v>
      </c>
      <c r="X42" s="36">
        <f t="shared" si="3"/>
        <v>0</v>
      </c>
      <c r="Y42" s="36">
        <f t="shared" si="3"/>
        <v>81</v>
      </c>
      <c r="Z42" s="36">
        <f t="shared" si="3"/>
        <v>27</v>
      </c>
      <c r="AA42" s="36">
        <f t="shared" si="3"/>
        <v>0</v>
      </c>
      <c r="AB42" s="36">
        <f t="shared" si="3"/>
        <v>0</v>
      </c>
      <c r="AC42" s="36">
        <f t="shared" si="3"/>
        <v>0</v>
      </c>
      <c r="AD42" s="36">
        <f t="shared" si="3"/>
        <v>0</v>
      </c>
      <c r="AE42" s="36">
        <f t="shared" si="3"/>
        <v>9</v>
      </c>
      <c r="AF42" s="36">
        <f t="shared" si="3"/>
        <v>192</v>
      </c>
      <c r="AG42" s="77">
        <v>0</v>
      </c>
      <c r="AH42" s="80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  <c r="AMH42"/>
      <c r="AMI42"/>
      <c r="AMJ42"/>
    </row>
    <row r="43" spans="1:1024">
      <c r="B43" s="47"/>
      <c r="C43" s="48"/>
      <c r="D43" s="48"/>
      <c r="E43" s="49"/>
      <c r="F43" s="49"/>
      <c r="G43" s="46"/>
      <c r="H43" s="118" t="s">
        <v>42</v>
      </c>
      <c r="I43" s="118"/>
      <c r="J43" s="118"/>
      <c r="K43" s="118"/>
      <c r="L43" s="119"/>
      <c r="M43" s="97">
        <f>M42+N42+O42+P42</f>
        <v>225</v>
      </c>
      <c r="N43" s="98"/>
      <c r="O43" s="98"/>
      <c r="P43" s="98"/>
      <c r="Q43" s="99"/>
      <c r="R43" s="97">
        <f>R42+S42+T42+U42</f>
        <v>144</v>
      </c>
      <c r="S43" s="98"/>
      <c r="T43" s="98"/>
      <c r="U43" s="98"/>
      <c r="V43" s="99"/>
      <c r="W43" s="97">
        <f>W42+X42+Y42+Z42</f>
        <v>180</v>
      </c>
      <c r="X43" s="98"/>
      <c r="Y43" s="98"/>
      <c r="Z43" s="98"/>
      <c r="AA43" s="99"/>
      <c r="AB43" s="97">
        <f>AB42+AC42+AD42+AE42+AF42</f>
        <v>201</v>
      </c>
      <c r="AC43" s="98"/>
      <c r="AD43" s="98"/>
      <c r="AE43" s="98"/>
      <c r="AF43" s="98"/>
      <c r="AG43" s="99"/>
      <c r="AH43" s="80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  <c r="AMH43"/>
      <c r="AMI43"/>
      <c r="AMJ43"/>
    </row>
    <row r="44" spans="1:1024">
      <c r="B44" s="54" t="s">
        <v>48</v>
      </c>
      <c r="C44" s="48" t="s">
        <v>5</v>
      </c>
      <c r="D44" s="50" t="s">
        <v>43</v>
      </c>
      <c r="E44" s="100" t="s">
        <v>43</v>
      </c>
      <c r="F44" s="100"/>
      <c r="G44" s="51"/>
      <c r="H44" s="101" t="s">
        <v>44</v>
      </c>
      <c r="I44" s="101"/>
      <c r="J44" s="41" t="s">
        <v>45</v>
      </c>
      <c r="K44" s="52"/>
      <c r="L44" s="52"/>
      <c r="M44" s="102">
        <v>3</v>
      </c>
      <c r="N44" s="103"/>
      <c r="O44" s="103"/>
      <c r="P44" s="103"/>
      <c r="Q44" s="104"/>
      <c r="R44" s="102">
        <v>4</v>
      </c>
      <c r="S44" s="103"/>
      <c r="T44" s="103"/>
      <c r="U44" s="103"/>
      <c r="V44" s="104"/>
      <c r="W44" s="102">
        <v>4</v>
      </c>
      <c r="X44" s="103"/>
      <c r="Y44" s="103"/>
      <c r="Z44" s="103"/>
      <c r="AA44" s="104"/>
      <c r="AB44" s="102">
        <v>0</v>
      </c>
      <c r="AC44" s="103"/>
      <c r="AD44" s="103"/>
      <c r="AE44" s="103"/>
      <c r="AF44" s="103"/>
      <c r="AG44" s="104"/>
      <c r="AH44" s="80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  <c r="AMG44"/>
      <c r="AMH44"/>
      <c r="AMI44"/>
      <c r="AMJ44"/>
    </row>
    <row r="45" spans="1:1024">
      <c r="C45" s="48" t="s">
        <v>46</v>
      </c>
      <c r="D45" s="50" t="s">
        <v>43</v>
      </c>
      <c r="E45" s="100" t="s">
        <v>43</v>
      </c>
      <c r="F45" s="100"/>
      <c r="G45" s="51"/>
      <c r="H45" s="101"/>
      <c r="I45" s="101"/>
      <c r="J45" s="24" t="s">
        <v>47</v>
      </c>
      <c r="K45" s="28"/>
      <c r="L45" s="28"/>
      <c r="M45" s="97">
        <v>17</v>
      </c>
      <c r="N45" s="98"/>
      <c r="O45" s="98"/>
      <c r="P45" s="98"/>
      <c r="Q45" s="99"/>
      <c r="R45" s="97">
        <v>15</v>
      </c>
      <c r="S45" s="98"/>
      <c r="T45" s="98"/>
      <c r="U45" s="98"/>
      <c r="V45" s="99"/>
      <c r="W45" s="97">
        <v>14</v>
      </c>
      <c r="X45" s="98"/>
      <c r="Y45" s="98"/>
      <c r="Z45" s="98"/>
      <c r="AA45" s="99"/>
      <c r="AB45" s="97">
        <v>2</v>
      </c>
      <c r="AC45" s="98"/>
      <c r="AD45" s="98"/>
      <c r="AE45" s="98"/>
      <c r="AF45" s="98"/>
      <c r="AG45" s="99"/>
      <c r="AH45" s="80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  <c r="AMC45"/>
      <c r="AMD45"/>
      <c r="AME45"/>
      <c r="AMF45"/>
      <c r="AMG45"/>
      <c r="AMH45"/>
      <c r="AMI45"/>
      <c r="AMJ45"/>
    </row>
    <row r="46" spans="1:1024">
      <c r="D46" s="55"/>
      <c r="E46" s="49"/>
      <c r="F46" s="49"/>
      <c r="G46" s="46"/>
      <c r="H46" s="56"/>
      <c r="I46" s="56"/>
      <c r="J46" s="47"/>
      <c r="K46" s="46"/>
      <c r="L46" s="57"/>
      <c r="M46" s="57"/>
      <c r="N46" s="46"/>
      <c r="O46" s="46"/>
      <c r="P46" s="46"/>
      <c r="Q46" s="57"/>
      <c r="R46" s="46"/>
      <c r="S46" s="46"/>
      <c r="T46" s="46"/>
      <c r="U46" s="46"/>
      <c r="V46" s="57"/>
      <c r="W46" s="46"/>
      <c r="X46" s="46"/>
      <c r="Y46" s="46"/>
      <c r="Z46" s="46"/>
      <c r="AA46" s="57"/>
      <c r="AB46" s="46"/>
      <c r="AC46" s="46"/>
      <c r="AD46" s="46"/>
      <c r="AE46" s="46"/>
      <c r="AF46" s="46"/>
      <c r="AG46" s="57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  <c r="AMC46"/>
      <c r="AMD46"/>
      <c r="AME46"/>
      <c r="AMF46"/>
      <c r="AMG46"/>
      <c r="AMH46"/>
      <c r="AMI46"/>
      <c r="AMJ46"/>
    </row>
    <row r="47" spans="1:1024">
      <c r="A47" s="105" t="s">
        <v>55</v>
      </c>
      <c r="B47" s="106"/>
      <c r="C47" s="106"/>
      <c r="G47" s="85" t="s">
        <v>66</v>
      </c>
      <c r="H47" s="87"/>
      <c r="I47" s="87"/>
      <c r="J47" s="87"/>
      <c r="K47" s="87"/>
      <c r="L47" s="87"/>
      <c r="M47" s="87"/>
      <c r="S47" s="47" t="s">
        <v>63</v>
      </c>
      <c r="T47" s="88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/>
      <c r="RD47"/>
      <c r="RE47"/>
      <c r="RF47"/>
      <c r="RG47"/>
      <c r="RH47"/>
      <c r="RI47"/>
      <c r="RJ47"/>
      <c r="RK47"/>
      <c r="RL47"/>
      <c r="RM47"/>
      <c r="RN47"/>
      <c r="RO47"/>
      <c r="RP47"/>
      <c r="RQ47"/>
      <c r="RR47"/>
      <c r="RS47"/>
      <c r="RT47"/>
      <c r="RU47"/>
      <c r="RV47"/>
      <c r="RW47"/>
      <c r="RX47"/>
      <c r="RY47"/>
      <c r="RZ47"/>
      <c r="SA47"/>
      <c r="SB47"/>
      <c r="SC47"/>
      <c r="SD47"/>
      <c r="SE47"/>
      <c r="SF47"/>
      <c r="SG47"/>
      <c r="SH47"/>
      <c r="SI47"/>
      <c r="SJ47"/>
      <c r="SK47"/>
      <c r="SL47"/>
      <c r="SM47"/>
      <c r="SN47"/>
      <c r="SO47"/>
      <c r="SP47"/>
      <c r="SQ47"/>
      <c r="SR47"/>
      <c r="SS47"/>
      <c r="ST47"/>
      <c r="SU47"/>
      <c r="SV47"/>
      <c r="SW47"/>
      <c r="SX47"/>
      <c r="SY47"/>
      <c r="SZ47"/>
      <c r="TA47"/>
      <c r="TB47"/>
      <c r="TC47"/>
      <c r="TD47"/>
      <c r="TE47"/>
      <c r="TF47"/>
      <c r="TG47"/>
      <c r="TH47"/>
      <c r="TI47"/>
      <c r="TJ47"/>
      <c r="TK47"/>
      <c r="TL47"/>
      <c r="TM47"/>
      <c r="TN47"/>
      <c r="TO47"/>
      <c r="TP47"/>
      <c r="TQ47"/>
      <c r="TR47"/>
      <c r="TS47"/>
      <c r="TT47"/>
      <c r="TU47"/>
      <c r="TV47"/>
      <c r="TW47"/>
      <c r="TX47"/>
      <c r="TY47"/>
      <c r="TZ47"/>
      <c r="UA47"/>
      <c r="UB47"/>
      <c r="UC47"/>
      <c r="UD47"/>
      <c r="UE47"/>
      <c r="UF47"/>
      <c r="UG47"/>
      <c r="UH47"/>
      <c r="UI47"/>
      <c r="UJ47"/>
      <c r="UK47"/>
      <c r="UL47"/>
      <c r="UM47"/>
      <c r="UN47"/>
      <c r="UO47"/>
      <c r="UP47"/>
      <c r="UQ47"/>
      <c r="UR47"/>
      <c r="US47"/>
      <c r="UT47"/>
      <c r="UU47"/>
      <c r="UV47"/>
      <c r="UW47"/>
      <c r="UX47"/>
      <c r="UY47"/>
      <c r="UZ47"/>
      <c r="VA47"/>
      <c r="VB47"/>
      <c r="VC47"/>
      <c r="VD47"/>
      <c r="VE47"/>
      <c r="VF47"/>
      <c r="VG47"/>
      <c r="VH47"/>
      <c r="VI47"/>
      <c r="VJ47"/>
      <c r="VK47"/>
      <c r="VL47"/>
      <c r="VM47"/>
      <c r="VN47"/>
      <c r="VO47"/>
      <c r="VP47"/>
      <c r="VQ47"/>
      <c r="VR47"/>
      <c r="VS47"/>
      <c r="VT47"/>
      <c r="VU47"/>
      <c r="VV47"/>
      <c r="VW47"/>
      <c r="VX47"/>
      <c r="VY47"/>
      <c r="VZ47"/>
      <c r="WA47"/>
      <c r="WB47"/>
      <c r="WC47"/>
      <c r="WD47"/>
      <c r="WE47"/>
      <c r="WF47"/>
      <c r="WG47"/>
      <c r="WH47"/>
      <c r="WI47"/>
      <c r="WJ47"/>
      <c r="WK47"/>
      <c r="WL47"/>
      <c r="WM47"/>
      <c r="WN47"/>
      <c r="WO47"/>
      <c r="WP47"/>
      <c r="WQ47"/>
      <c r="WR47"/>
      <c r="WS47"/>
      <c r="WT47"/>
      <c r="WU47"/>
      <c r="WV47"/>
      <c r="WW47"/>
      <c r="WX47"/>
      <c r="WY47"/>
      <c r="WZ47"/>
      <c r="XA47"/>
      <c r="XB47"/>
      <c r="XC47"/>
      <c r="XD47"/>
      <c r="XE47"/>
      <c r="XF47"/>
      <c r="XG47"/>
      <c r="XH47"/>
      <c r="XI47"/>
      <c r="XJ47"/>
      <c r="XK47"/>
      <c r="XL47"/>
      <c r="XM47"/>
      <c r="XN47"/>
      <c r="XO47"/>
      <c r="XP47"/>
      <c r="XQ47"/>
      <c r="XR47"/>
      <c r="XS47"/>
      <c r="XT47"/>
      <c r="XU47"/>
      <c r="XV47"/>
      <c r="XW47"/>
      <c r="XX47"/>
      <c r="XY47"/>
      <c r="XZ47"/>
      <c r="YA47"/>
      <c r="YB47"/>
      <c r="YC47"/>
      <c r="YD47"/>
      <c r="YE47"/>
      <c r="YF47"/>
      <c r="YG47"/>
      <c r="YH47"/>
      <c r="YI47"/>
      <c r="YJ47"/>
      <c r="YK47"/>
      <c r="YL47"/>
      <c r="YM47"/>
      <c r="YN47"/>
      <c r="YO47"/>
      <c r="YP47"/>
      <c r="YQ47"/>
      <c r="YR47"/>
      <c r="YS47"/>
      <c r="YT47"/>
      <c r="YU47"/>
      <c r="YV47"/>
      <c r="YW47"/>
      <c r="YX47"/>
      <c r="YY47"/>
      <c r="YZ47"/>
      <c r="ZA47"/>
      <c r="ZB47"/>
      <c r="ZC47"/>
      <c r="ZD47"/>
      <c r="ZE47"/>
      <c r="ZF47"/>
      <c r="ZG47"/>
      <c r="ZH47"/>
      <c r="ZI47"/>
      <c r="ZJ47"/>
      <c r="ZK47"/>
      <c r="ZL47"/>
      <c r="ZM47"/>
      <c r="ZN47"/>
      <c r="ZO47"/>
      <c r="ZP47"/>
      <c r="ZQ47"/>
      <c r="ZR47"/>
      <c r="ZS47"/>
      <c r="ZT47"/>
      <c r="ZU47"/>
      <c r="ZV47"/>
      <c r="ZW47"/>
      <c r="ZX47"/>
      <c r="ZY47"/>
      <c r="ZZ47"/>
      <c r="AAA47"/>
      <c r="AAB47"/>
      <c r="AAC47"/>
      <c r="AAD47"/>
      <c r="AAE47"/>
      <c r="AAF47"/>
      <c r="AAG47"/>
      <c r="AAH47"/>
      <c r="AAI47"/>
      <c r="AAJ47"/>
      <c r="AAK47"/>
      <c r="AAL47"/>
      <c r="AAM47"/>
      <c r="AAN47"/>
      <c r="AAO47"/>
      <c r="AAP47"/>
      <c r="AAQ47"/>
      <c r="AAR47"/>
      <c r="AAS47"/>
      <c r="AAT47"/>
      <c r="AAU47"/>
      <c r="AAV47"/>
      <c r="AAW47"/>
      <c r="AAX47"/>
      <c r="AAY47"/>
      <c r="AAZ47"/>
      <c r="ABA47"/>
      <c r="ABB47"/>
      <c r="ABC47"/>
      <c r="ABD47"/>
      <c r="ABE47"/>
      <c r="ABF47"/>
      <c r="ABG47"/>
      <c r="ABH47"/>
      <c r="ABI47"/>
      <c r="ABJ47"/>
      <c r="ABK47"/>
      <c r="ABL47"/>
      <c r="ABM47"/>
      <c r="ABN47"/>
      <c r="ABO47"/>
      <c r="ABP47"/>
      <c r="ABQ47"/>
      <c r="ABR47"/>
      <c r="ABS47"/>
      <c r="ABT47"/>
      <c r="ABU47"/>
      <c r="ABV47"/>
      <c r="ABW47"/>
      <c r="ABX47"/>
      <c r="ABY47"/>
      <c r="ABZ47"/>
      <c r="ACA47"/>
      <c r="ACB47"/>
      <c r="ACC47"/>
      <c r="ACD47"/>
      <c r="ACE47"/>
      <c r="ACF47"/>
      <c r="ACG47"/>
      <c r="ACH47"/>
      <c r="ACI47"/>
      <c r="ACJ47"/>
      <c r="ACK47"/>
      <c r="ACL47"/>
      <c r="ACM47"/>
      <c r="ACN47"/>
      <c r="ACO47"/>
      <c r="ACP47"/>
      <c r="ACQ47"/>
      <c r="ACR47"/>
      <c r="ACS47"/>
      <c r="ACT47"/>
      <c r="ACU47"/>
      <c r="ACV47"/>
      <c r="ACW47"/>
      <c r="ACX47"/>
      <c r="ACY47"/>
      <c r="ACZ47"/>
      <c r="ADA47"/>
      <c r="ADB47"/>
      <c r="ADC47"/>
      <c r="ADD47"/>
      <c r="ADE47"/>
      <c r="ADF47"/>
      <c r="ADG47"/>
      <c r="ADH47"/>
      <c r="ADI47"/>
      <c r="ADJ47"/>
      <c r="ADK47"/>
      <c r="ADL47"/>
      <c r="ADM47"/>
      <c r="ADN47"/>
      <c r="ADO47"/>
      <c r="ADP47"/>
      <c r="ADQ47"/>
      <c r="ADR47"/>
      <c r="ADS47"/>
      <c r="ADT47"/>
      <c r="ADU47"/>
      <c r="ADV47"/>
      <c r="ADW47"/>
      <c r="ADX47"/>
      <c r="ADY47"/>
      <c r="ADZ47"/>
      <c r="AEA47"/>
      <c r="AEB47"/>
      <c r="AEC47"/>
      <c r="AED47"/>
      <c r="AEE47"/>
      <c r="AEF47"/>
      <c r="AEG47"/>
      <c r="AEH47"/>
      <c r="AEI47"/>
      <c r="AEJ47"/>
      <c r="AEK47"/>
      <c r="AEL47"/>
      <c r="AEM47"/>
      <c r="AEN47"/>
      <c r="AEO47"/>
      <c r="AEP47"/>
      <c r="AEQ47"/>
      <c r="AER47"/>
      <c r="AES47"/>
      <c r="AET47"/>
      <c r="AEU47"/>
      <c r="AEV47"/>
      <c r="AEW47"/>
      <c r="AEX47"/>
      <c r="AEY47"/>
      <c r="AEZ47"/>
      <c r="AFA47"/>
      <c r="AFB47"/>
      <c r="AFC47"/>
      <c r="AFD47"/>
      <c r="AFE47"/>
      <c r="AFF47"/>
      <c r="AFG47"/>
      <c r="AFH47"/>
      <c r="AFI47"/>
      <c r="AFJ47"/>
      <c r="AFK47"/>
      <c r="AFL47"/>
      <c r="AFM47"/>
      <c r="AFN47"/>
      <c r="AFO47"/>
      <c r="AFP47"/>
      <c r="AFQ47"/>
      <c r="AFR47"/>
      <c r="AFS47"/>
      <c r="AFT47"/>
      <c r="AFU47"/>
      <c r="AFV47"/>
      <c r="AFW47"/>
      <c r="AFX47"/>
      <c r="AFY47"/>
      <c r="AFZ47"/>
      <c r="AGA47"/>
      <c r="AGB47"/>
      <c r="AGC47"/>
      <c r="AGD47"/>
      <c r="AGE47"/>
      <c r="AGF47"/>
      <c r="AGG47"/>
      <c r="AGH47"/>
      <c r="AGI47"/>
      <c r="AGJ47"/>
      <c r="AGK47"/>
      <c r="AGL47"/>
      <c r="AGM47"/>
      <c r="AGN47"/>
      <c r="AGO47"/>
      <c r="AGP47"/>
      <c r="AGQ47"/>
      <c r="AGR47"/>
      <c r="AGS47"/>
      <c r="AGT47"/>
      <c r="AGU47"/>
      <c r="AGV47"/>
      <c r="AGW47"/>
      <c r="AGX47"/>
      <c r="AGY47"/>
      <c r="AGZ47"/>
      <c r="AHA47"/>
      <c r="AHB47"/>
      <c r="AHC47"/>
      <c r="AHD47"/>
      <c r="AHE47"/>
      <c r="AHF47"/>
      <c r="AHG47"/>
      <c r="AHH47"/>
      <c r="AHI47"/>
      <c r="AHJ47"/>
      <c r="AHK47"/>
      <c r="AHL47"/>
      <c r="AHM47"/>
      <c r="AHN47"/>
      <c r="AHO47"/>
      <c r="AHP47"/>
      <c r="AHQ47"/>
      <c r="AHR47"/>
      <c r="AHS47"/>
      <c r="AHT47"/>
      <c r="AHU47"/>
      <c r="AHV47"/>
      <c r="AHW47"/>
      <c r="AHX47"/>
      <c r="AHY47"/>
      <c r="AHZ47"/>
      <c r="AIA47"/>
      <c r="AIB47"/>
      <c r="AIC47"/>
      <c r="AID47"/>
      <c r="AIE47"/>
      <c r="AIF47"/>
      <c r="AIG47"/>
      <c r="AIH47"/>
      <c r="AII47"/>
      <c r="AIJ47"/>
      <c r="AIK47"/>
      <c r="AIL47"/>
      <c r="AIM47"/>
      <c r="AIN47"/>
      <c r="AIO47"/>
      <c r="AIP47"/>
      <c r="AIQ47"/>
      <c r="AIR47"/>
      <c r="AIS47"/>
      <c r="AIT47"/>
      <c r="AIU47"/>
      <c r="AIV47"/>
      <c r="AIW47"/>
      <c r="AIX47"/>
      <c r="AIY47"/>
      <c r="AIZ47"/>
      <c r="AJA47"/>
      <c r="AJB47"/>
      <c r="AJC47"/>
      <c r="AJD47"/>
      <c r="AJE47"/>
      <c r="AJF47"/>
      <c r="AJG47"/>
      <c r="AJH47"/>
      <c r="AJI47"/>
      <c r="AJJ47"/>
      <c r="AJK47"/>
      <c r="AJL47"/>
      <c r="AJM47"/>
      <c r="AJN47"/>
      <c r="AJO47"/>
      <c r="AJP47"/>
      <c r="AJQ47"/>
      <c r="AJR47"/>
      <c r="AJS47"/>
      <c r="AJT47"/>
      <c r="AJU47"/>
      <c r="AJV47"/>
      <c r="AJW47"/>
      <c r="AJX47"/>
      <c r="AJY47"/>
      <c r="AJZ47"/>
      <c r="AKA47"/>
      <c r="AKB47"/>
      <c r="AKC47"/>
      <c r="AKD47"/>
      <c r="AKE47"/>
      <c r="AKF47"/>
      <c r="AKG47"/>
      <c r="AKH47"/>
      <c r="AKI47"/>
      <c r="AKJ47"/>
      <c r="AKK47"/>
      <c r="AKL47"/>
      <c r="AKM47"/>
      <c r="AKN47"/>
      <c r="AKO47"/>
      <c r="AKP47"/>
      <c r="AKQ47"/>
      <c r="AKR47"/>
      <c r="AKS47"/>
      <c r="AKT47"/>
      <c r="AKU47"/>
      <c r="AKV47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  <c r="ALJ47"/>
      <c r="ALK47"/>
      <c r="ALL47"/>
      <c r="ALM47"/>
      <c r="ALN47"/>
      <c r="ALO47"/>
      <c r="ALP47"/>
      <c r="ALQ47"/>
      <c r="ALR47"/>
      <c r="ALS47"/>
      <c r="ALT47"/>
      <c r="ALU47"/>
      <c r="ALV47"/>
      <c r="ALW47"/>
      <c r="ALX47"/>
      <c r="ALY47"/>
      <c r="ALZ47"/>
      <c r="AMA47"/>
      <c r="AMB47"/>
      <c r="AMC47"/>
      <c r="AMD47"/>
      <c r="AME47"/>
      <c r="AMF47"/>
      <c r="AMG47"/>
      <c r="AMH47"/>
      <c r="AMI47"/>
      <c r="AMJ47"/>
    </row>
    <row r="48" spans="1:1024">
      <c r="A48" s="46">
        <v>1</v>
      </c>
      <c r="B48" s="83" t="s">
        <v>61</v>
      </c>
      <c r="C48" s="83" t="s">
        <v>56</v>
      </c>
      <c r="D48"/>
      <c r="E48"/>
      <c r="F48"/>
      <c r="G48" s="83"/>
      <c r="H48" s="83" t="s">
        <v>96</v>
      </c>
      <c r="I48"/>
      <c r="J48"/>
      <c r="K48"/>
      <c r="L48"/>
      <c r="M48"/>
      <c r="N48"/>
      <c r="O48"/>
      <c r="P48"/>
      <c r="Q48"/>
      <c r="R48"/>
      <c r="S48" s="46" t="s">
        <v>69</v>
      </c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/>
      <c r="KV48"/>
      <c r="KW48"/>
      <c r="KX48"/>
      <c r="KY48"/>
      <c r="KZ48"/>
      <c r="LA48"/>
      <c r="LB48"/>
      <c r="LC48"/>
      <c r="LD48"/>
      <c r="LE48"/>
      <c r="LF48"/>
      <c r="LG48"/>
      <c r="LH48"/>
      <c r="LI48"/>
      <c r="LJ48"/>
      <c r="LK48"/>
      <c r="LL48"/>
      <c r="LM48"/>
      <c r="LN48"/>
      <c r="LO48"/>
      <c r="LP48"/>
      <c r="LQ48"/>
      <c r="LR48"/>
      <c r="LS48"/>
      <c r="LT48"/>
      <c r="LU48"/>
      <c r="LV48"/>
      <c r="LW48"/>
      <c r="LX48"/>
      <c r="LY48"/>
      <c r="LZ48"/>
      <c r="MA48"/>
      <c r="MB48"/>
      <c r="MC48"/>
      <c r="MD48"/>
      <c r="ME48"/>
      <c r="MF48"/>
      <c r="MG48"/>
      <c r="MH48"/>
      <c r="MI48"/>
      <c r="MJ48"/>
      <c r="MK48"/>
      <c r="ML48"/>
      <c r="MM48"/>
      <c r="MN48"/>
      <c r="MO48"/>
      <c r="MP48"/>
      <c r="MQ48"/>
      <c r="MR48"/>
      <c r="MS48"/>
      <c r="MT48"/>
      <c r="MU48"/>
      <c r="MV48"/>
      <c r="MW48"/>
      <c r="MX48"/>
      <c r="MY48"/>
      <c r="MZ48"/>
      <c r="NA48"/>
      <c r="NB48"/>
      <c r="NC48"/>
      <c r="ND48"/>
      <c r="NE48"/>
      <c r="NF48"/>
      <c r="NG48"/>
      <c r="NH48"/>
      <c r="NI48"/>
      <c r="NJ48"/>
      <c r="NK48"/>
      <c r="NL48"/>
      <c r="NM48"/>
      <c r="NN48"/>
      <c r="NO48"/>
      <c r="NP48"/>
      <c r="NQ48"/>
      <c r="NR48"/>
      <c r="NS48"/>
      <c r="NT48"/>
      <c r="NU48"/>
      <c r="NV48"/>
      <c r="NW48"/>
      <c r="NX48"/>
      <c r="NY48"/>
      <c r="NZ48"/>
      <c r="OA48"/>
      <c r="OB48"/>
      <c r="OC48"/>
      <c r="OD48"/>
      <c r="OE48"/>
      <c r="OF48"/>
      <c r="OG48"/>
      <c r="OH48"/>
      <c r="OI48"/>
      <c r="OJ48"/>
      <c r="OK48"/>
      <c r="OL48"/>
      <c r="OM48"/>
      <c r="ON48"/>
      <c r="OO48"/>
      <c r="OP48"/>
      <c r="OQ48"/>
      <c r="OR48"/>
      <c r="OS48"/>
      <c r="OT48"/>
      <c r="OU48"/>
      <c r="OV48"/>
      <c r="OW48"/>
      <c r="OX48"/>
      <c r="OY48"/>
      <c r="OZ48"/>
      <c r="PA48"/>
      <c r="PB48"/>
      <c r="PC48"/>
      <c r="PD48"/>
      <c r="PE48"/>
      <c r="PF48"/>
      <c r="PG48"/>
      <c r="PH48"/>
      <c r="PI48"/>
      <c r="PJ48"/>
      <c r="PK48"/>
      <c r="PL48"/>
      <c r="PM48"/>
      <c r="PN48"/>
      <c r="PO48"/>
      <c r="PP48"/>
      <c r="PQ48"/>
      <c r="PR48"/>
      <c r="PS48"/>
      <c r="PT48"/>
      <c r="PU48"/>
      <c r="PV48"/>
      <c r="PW48"/>
      <c r="PX48"/>
      <c r="PY48"/>
      <c r="PZ48"/>
      <c r="QA48"/>
      <c r="QB48"/>
      <c r="QC48"/>
      <c r="QD48"/>
      <c r="QE48"/>
      <c r="QF48"/>
      <c r="QG48"/>
      <c r="QH48"/>
      <c r="QI48"/>
      <c r="QJ48"/>
      <c r="QK48"/>
      <c r="QL48"/>
      <c r="QM48"/>
      <c r="QN48"/>
      <c r="QO48"/>
      <c r="QP48"/>
      <c r="QQ48"/>
      <c r="QR48"/>
      <c r="QS48"/>
      <c r="QT48"/>
      <c r="QU48"/>
      <c r="QV48"/>
      <c r="QW48"/>
      <c r="QX48"/>
      <c r="QY48"/>
      <c r="QZ48"/>
      <c r="RA48"/>
      <c r="RB48"/>
      <c r="RC48"/>
      <c r="RD48"/>
      <c r="RE48"/>
      <c r="RF48"/>
      <c r="RG48"/>
      <c r="RH48"/>
      <c r="RI48"/>
      <c r="RJ48"/>
      <c r="RK48"/>
      <c r="RL48"/>
      <c r="RM48"/>
      <c r="RN48"/>
      <c r="RO48"/>
      <c r="RP48"/>
      <c r="RQ48"/>
      <c r="RR48"/>
      <c r="RS48"/>
      <c r="RT48"/>
      <c r="RU48"/>
      <c r="RV48"/>
      <c r="RW48"/>
      <c r="RX48"/>
      <c r="RY48"/>
      <c r="RZ48"/>
      <c r="SA48"/>
      <c r="SB48"/>
      <c r="SC48"/>
      <c r="SD48"/>
      <c r="SE48"/>
      <c r="SF48"/>
      <c r="SG48"/>
      <c r="SH48"/>
      <c r="SI48"/>
      <c r="SJ48"/>
      <c r="SK48"/>
      <c r="SL48"/>
      <c r="SM48"/>
      <c r="SN48"/>
      <c r="SO48"/>
      <c r="SP48"/>
      <c r="SQ48"/>
      <c r="SR48"/>
      <c r="SS48"/>
      <c r="ST48"/>
      <c r="SU48"/>
      <c r="SV48"/>
      <c r="SW48"/>
      <c r="SX48"/>
      <c r="SY48"/>
      <c r="SZ48"/>
      <c r="TA48"/>
      <c r="TB48"/>
      <c r="TC48"/>
      <c r="TD48"/>
      <c r="TE48"/>
      <c r="TF48"/>
      <c r="TG48"/>
      <c r="TH48"/>
      <c r="TI48"/>
      <c r="TJ48"/>
      <c r="TK48"/>
      <c r="TL48"/>
      <c r="TM48"/>
      <c r="TN48"/>
      <c r="TO48"/>
      <c r="TP48"/>
      <c r="TQ48"/>
      <c r="TR48"/>
      <c r="TS48"/>
      <c r="TT48"/>
      <c r="TU48"/>
      <c r="TV48"/>
      <c r="TW48"/>
      <c r="TX48"/>
      <c r="TY48"/>
      <c r="TZ48"/>
      <c r="UA48"/>
      <c r="UB48"/>
      <c r="UC48"/>
      <c r="UD48"/>
      <c r="UE48"/>
      <c r="UF48"/>
      <c r="UG48"/>
      <c r="UH48"/>
      <c r="UI48"/>
      <c r="UJ48"/>
      <c r="UK48"/>
      <c r="UL48"/>
      <c r="UM48"/>
      <c r="UN48"/>
      <c r="UO48"/>
      <c r="UP48"/>
      <c r="UQ48"/>
      <c r="UR48"/>
      <c r="US48"/>
      <c r="UT48"/>
      <c r="UU48"/>
      <c r="UV48"/>
      <c r="UW48"/>
      <c r="UX48"/>
      <c r="UY48"/>
      <c r="UZ48"/>
      <c r="VA48"/>
      <c r="VB48"/>
      <c r="VC48"/>
      <c r="VD48"/>
      <c r="VE48"/>
      <c r="VF48"/>
      <c r="VG48"/>
      <c r="VH48"/>
      <c r="VI48"/>
      <c r="VJ48"/>
      <c r="VK48"/>
      <c r="VL48"/>
      <c r="VM48"/>
      <c r="VN48"/>
      <c r="VO48"/>
      <c r="VP48"/>
      <c r="VQ48"/>
      <c r="VR48"/>
      <c r="VS48"/>
      <c r="VT48"/>
      <c r="VU48"/>
      <c r="VV48"/>
      <c r="VW48"/>
      <c r="VX48"/>
      <c r="VY48"/>
      <c r="VZ48"/>
      <c r="WA48"/>
      <c r="WB48"/>
      <c r="WC48"/>
      <c r="WD48"/>
      <c r="WE48"/>
      <c r="WF48"/>
      <c r="WG48"/>
      <c r="WH48"/>
      <c r="WI48"/>
      <c r="WJ48"/>
      <c r="WK48"/>
      <c r="WL48"/>
      <c r="WM48"/>
      <c r="WN48"/>
      <c r="WO48"/>
      <c r="WP48"/>
      <c r="WQ48"/>
      <c r="WR48"/>
      <c r="WS48"/>
      <c r="WT48"/>
      <c r="WU48"/>
      <c r="WV48"/>
      <c r="WW48"/>
      <c r="WX48"/>
      <c r="WY48"/>
      <c r="WZ48"/>
      <c r="XA48"/>
      <c r="XB48"/>
      <c r="XC48"/>
      <c r="XD48"/>
      <c r="XE48"/>
      <c r="XF48"/>
      <c r="XG48"/>
      <c r="XH48"/>
      <c r="XI48"/>
      <c r="XJ48"/>
      <c r="XK48"/>
      <c r="XL48"/>
      <c r="XM48"/>
      <c r="XN48"/>
      <c r="XO48"/>
      <c r="XP48"/>
      <c r="XQ48"/>
      <c r="XR48"/>
      <c r="XS48"/>
      <c r="XT48"/>
      <c r="XU48"/>
      <c r="XV48"/>
      <c r="XW48"/>
      <c r="XX48"/>
      <c r="XY48"/>
      <c r="XZ48"/>
      <c r="YA48"/>
      <c r="YB48"/>
      <c r="YC48"/>
      <c r="YD48"/>
      <c r="YE48"/>
      <c r="YF48"/>
      <c r="YG48"/>
      <c r="YH48"/>
      <c r="YI48"/>
      <c r="YJ48"/>
      <c r="YK48"/>
      <c r="YL48"/>
      <c r="YM48"/>
      <c r="YN48"/>
      <c r="YO48"/>
      <c r="YP48"/>
      <c r="YQ48"/>
      <c r="YR48"/>
      <c r="YS48"/>
      <c r="YT48"/>
      <c r="YU48"/>
      <c r="YV48"/>
      <c r="YW48"/>
      <c r="YX48"/>
      <c r="YY48"/>
      <c r="YZ48"/>
      <c r="ZA48"/>
      <c r="ZB48"/>
      <c r="ZC48"/>
      <c r="ZD48"/>
      <c r="ZE48"/>
      <c r="ZF48"/>
      <c r="ZG48"/>
      <c r="ZH48"/>
      <c r="ZI48"/>
      <c r="ZJ48"/>
      <c r="ZK48"/>
      <c r="ZL48"/>
      <c r="ZM48"/>
      <c r="ZN48"/>
      <c r="ZO48"/>
      <c r="ZP48"/>
      <c r="ZQ48"/>
      <c r="ZR48"/>
      <c r="ZS48"/>
      <c r="ZT48"/>
      <c r="ZU48"/>
      <c r="ZV48"/>
      <c r="ZW48"/>
      <c r="ZX48"/>
      <c r="ZY48"/>
      <c r="ZZ48"/>
      <c r="AAA48"/>
      <c r="AAB48"/>
      <c r="AAC48"/>
      <c r="AAD48"/>
      <c r="AAE48"/>
      <c r="AAF48"/>
      <c r="AAG48"/>
      <c r="AAH48"/>
      <c r="AAI48"/>
      <c r="AAJ48"/>
      <c r="AAK48"/>
      <c r="AAL48"/>
      <c r="AAM48"/>
      <c r="AAN48"/>
      <c r="AAO48"/>
      <c r="AAP48"/>
      <c r="AAQ48"/>
      <c r="AAR48"/>
      <c r="AAS48"/>
      <c r="AAT48"/>
      <c r="AAU48"/>
      <c r="AAV48"/>
      <c r="AAW48"/>
      <c r="AAX48"/>
      <c r="AAY48"/>
      <c r="AAZ48"/>
      <c r="ABA48"/>
      <c r="ABB48"/>
      <c r="ABC48"/>
      <c r="ABD48"/>
      <c r="ABE48"/>
      <c r="ABF48"/>
      <c r="ABG48"/>
      <c r="ABH48"/>
      <c r="ABI48"/>
      <c r="ABJ48"/>
      <c r="ABK48"/>
      <c r="ABL48"/>
      <c r="ABM48"/>
      <c r="ABN48"/>
      <c r="ABO48"/>
      <c r="ABP48"/>
      <c r="ABQ48"/>
      <c r="ABR48"/>
      <c r="ABS48"/>
      <c r="ABT48"/>
      <c r="ABU48"/>
      <c r="ABV48"/>
      <c r="ABW48"/>
      <c r="ABX48"/>
      <c r="ABY48"/>
      <c r="ABZ48"/>
      <c r="ACA48"/>
      <c r="ACB48"/>
      <c r="ACC48"/>
      <c r="ACD48"/>
      <c r="ACE48"/>
      <c r="ACF48"/>
      <c r="ACG48"/>
      <c r="ACH48"/>
      <c r="ACI48"/>
      <c r="ACJ48"/>
      <c r="ACK48"/>
      <c r="ACL48"/>
      <c r="ACM48"/>
      <c r="ACN48"/>
      <c r="ACO48"/>
      <c r="ACP48"/>
      <c r="ACQ48"/>
      <c r="ACR48"/>
      <c r="ACS48"/>
      <c r="ACT48"/>
      <c r="ACU48"/>
      <c r="ACV48"/>
      <c r="ACW48"/>
      <c r="ACX48"/>
      <c r="ACY48"/>
      <c r="ACZ48"/>
      <c r="ADA48"/>
      <c r="ADB48"/>
      <c r="ADC48"/>
      <c r="ADD48"/>
      <c r="ADE48"/>
      <c r="ADF48"/>
      <c r="ADG48"/>
      <c r="ADH48"/>
      <c r="ADI48"/>
      <c r="ADJ48"/>
      <c r="ADK48"/>
      <c r="ADL48"/>
      <c r="ADM48"/>
      <c r="ADN48"/>
      <c r="ADO48"/>
      <c r="ADP48"/>
      <c r="ADQ48"/>
      <c r="ADR48"/>
      <c r="ADS48"/>
      <c r="ADT48"/>
      <c r="ADU48"/>
      <c r="ADV48"/>
      <c r="ADW48"/>
      <c r="ADX48"/>
      <c r="ADY48"/>
      <c r="ADZ48"/>
      <c r="AEA48"/>
      <c r="AEB48"/>
      <c r="AEC48"/>
      <c r="AED48"/>
      <c r="AEE48"/>
      <c r="AEF48"/>
      <c r="AEG48"/>
      <c r="AEH48"/>
      <c r="AEI48"/>
      <c r="AEJ48"/>
      <c r="AEK48"/>
      <c r="AEL48"/>
      <c r="AEM48"/>
      <c r="AEN48"/>
      <c r="AEO48"/>
      <c r="AEP48"/>
      <c r="AEQ48"/>
      <c r="AER48"/>
      <c r="AES48"/>
      <c r="AET48"/>
      <c r="AEU48"/>
      <c r="AEV48"/>
      <c r="AEW48"/>
      <c r="AEX48"/>
      <c r="AEY48"/>
      <c r="AEZ48"/>
      <c r="AFA48"/>
      <c r="AFB48"/>
      <c r="AFC48"/>
      <c r="AFD48"/>
      <c r="AFE48"/>
      <c r="AFF48"/>
      <c r="AFG48"/>
      <c r="AFH48"/>
      <c r="AFI48"/>
      <c r="AFJ48"/>
      <c r="AFK48"/>
      <c r="AFL48"/>
      <c r="AFM48"/>
      <c r="AFN48"/>
      <c r="AFO48"/>
      <c r="AFP48"/>
      <c r="AFQ48"/>
      <c r="AFR48"/>
      <c r="AFS48"/>
      <c r="AFT48"/>
      <c r="AFU48"/>
      <c r="AFV48"/>
      <c r="AFW48"/>
      <c r="AFX48"/>
      <c r="AFY48"/>
      <c r="AFZ48"/>
      <c r="AGA48"/>
      <c r="AGB48"/>
      <c r="AGC48"/>
      <c r="AGD48"/>
      <c r="AGE48"/>
      <c r="AGF48"/>
      <c r="AGG48"/>
      <c r="AGH48"/>
      <c r="AGI48"/>
      <c r="AGJ48"/>
      <c r="AGK48"/>
      <c r="AGL48"/>
      <c r="AGM48"/>
      <c r="AGN48"/>
      <c r="AGO48"/>
      <c r="AGP48"/>
      <c r="AGQ48"/>
      <c r="AGR48"/>
      <c r="AGS48"/>
      <c r="AGT48"/>
      <c r="AGU48"/>
      <c r="AGV48"/>
      <c r="AGW48"/>
      <c r="AGX48"/>
      <c r="AGY48"/>
      <c r="AGZ48"/>
      <c r="AHA48"/>
      <c r="AHB48"/>
      <c r="AHC48"/>
      <c r="AHD48"/>
      <c r="AHE48"/>
      <c r="AHF48"/>
      <c r="AHG48"/>
      <c r="AHH48"/>
      <c r="AHI48"/>
      <c r="AHJ48"/>
      <c r="AHK48"/>
      <c r="AHL48"/>
      <c r="AHM48"/>
      <c r="AHN48"/>
      <c r="AHO48"/>
      <c r="AHP48"/>
      <c r="AHQ48"/>
      <c r="AHR48"/>
      <c r="AHS48"/>
      <c r="AHT48"/>
      <c r="AHU48"/>
      <c r="AHV48"/>
      <c r="AHW48"/>
      <c r="AHX48"/>
      <c r="AHY48"/>
      <c r="AHZ48"/>
      <c r="AIA48"/>
      <c r="AIB48"/>
      <c r="AIC48"/>
      <c r="AID48"/>
      <c r="AIE48"/>
      <c r="AIF48"/>
      <c r="AIG48"/>
      <c r="AIH48"/>
      <c r="AII48"/>
      <c r="AIJ48"/>
      <c r="AIK48"/>
      <c r="AIL48"/>
      <c r="AIM48"/>
      <c r="AIN48"/>
      <c r="AIO48"/>
      <c r="AIP48"/>
      <c r="AIQ48"/>
      <c r="AIR48"/>
      <c r="AIS48"/>
      <c r="AIT48"/>
      <c r="AIU48"/>
      <c r="AIV48"/>
      <c r="AIW48"/>
      <c r="AIX48"/>
      <c r="AIY48"/>
      <c r="AIZ48"/>
      <c r="AJA48"/>
      <c r="AJB48"/>
      <c r="AJC48"/>
      <c r="AJD48"/>
      <c r="AJE48"/>
      <c r="AJF48"/>
      <c r="AJG48"/>
      <c r="AJH48"/>
      <c r="AJI48"/>
      <c r="AJJ48"/>
      <c r="AJK48"/>
      <c r="AJL48"/>
      <c r="AJM48"/>
      <c r="AJN48"/>
      <c r="AJO48"/>
      <c r="AJP48"/>
      <c r="AJQ48"/>
      <c r="AJR48"/>
      <c r="AJS48"/>
      <c r="AJT48"/>
      <c r="AJU48"/>
      <c r="AJV48"/>
      <c r="AJW48"/>
      <c r="AJX48"/>
      <c r="AJY48"/>
      <c r="AJZ48"/>
      <c r="AKA48"/>
      <c r="AKB48"/>
      <c r="AKC48"/>
      <c r="AKD48"/>
      <c r="AKE48"/>
      <c r="AKF48"/>
      <c r="AKG48"/>
      <c r="AKH48"/>
      <c r="AKI48"/>
      <c r="AKJ48"/>
      <c r="AKK48"/>
      <c r="AKL48"/>
      <c r="AKM48"/>
      <c r="AKN48"/>
      <c r="AKO48"/>
      <c r="AKP48"/>
      <c r="AKQ48"/>
      <c r="AKR48"/>
      <c r="AKS48"/>
      <c r="AKT48"/>
      <c r="AKU48"/>
      <c r="AKV48"/>
      <c r="AKW48"/>
      <c r="AKX48"/>
      <c r="AKY48"/>
      <c r="AKZ48"/>
      <c r="ALA48"/>
      <c r="ALB48"/>
      <c r="ALC48"/>
      <c r="ALD48"/>
      <c r="ALE48"/>
      <c r="ALF48"/>
      <c r="ALG48"/>
      <c r="ALH48"/>
      <c r="ALI48"/>
      <c r="ALJ48"/>
      <c r="ALK48"/>
      <c r="ALL48"/>
      <c r="ALM48"/>
      <c r="ALN48"/>
      <c r="ALO48"/>
      <c r="ALP48"/>
      <c r="ALQ48"/>
      <c r="ALR48"/>
      <c r="ALS48"/>
      <c r="ALT48"/>
      <c r="ALU48"/>
      <c r="ALV48"/>
      <c r="ALW48"/>
      <c r="ALX48"/>
      <c r="ALY48"/>
      <c r="ALZ48"/>
      <c r="AMA48"/>
      <c r="AMB48"/>
      <c r="AMC48"/>
      <c r="AMD48"/>
      <c r="AME48"/>
      <c r="AMF48"/>
      <c r="AMG48"/>
      <c r="AMH48"/>
      <c r="AMI48"/>
      <c r="AMJ48"/>
    </row>
    <row r="49" spans="1:1024">
      <c r="A49" s="46">
        <v>2</v>
      </c>
      <c r="B49" s="83" t="s">
        <v>84</v>
      </c>
      <c r="C49" s="83" t="s">
        <v>57</v>
      </c>
      <c r="D49"/>
      <c r="E49"/>
      <c r="F49"/>
      <c r="G49" s="83"/>
      <c r="H49" s="83" t="s">
        <v>97</v>
      </c>
      <c r="I49"/>
      <c r="J49"/>
      <c r="K49"/>
      <c r="L49"/>
      <c r="M49"/>
      <c r="N49"/>
      <c r="O49"/>
      <c r="P49"/>
      <c r="Q49"/>
      <c r="R49"/>
      <c r="S49" s="46" t="s">
        <v>70</v>
      </c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  <c r="IY49"/>
      <c r="IZ49"/>
      <c r="JA49"/>
      <c r="JB49"/>
      <c r="JC49"/>
      <c r="JD49"/>
      <c r="JE49"/>
      <c r="JF49"/>
      <c r="JG49"/>
      <c r="JH49"/>
      <c r="JI49"/>
      <c r="JJ49"/>
      <c r="JK49"/>
      <c r="JL49"/>
      <c r="JM49"/>
      <c r="JN49"/>
      <c r="JO49"/>
      <c r="JP49"/>
      <c r="JQ49"/>
      <c r="JR49"/>
      <c r="JS49"/>
      <c r="JT49"/>
      <c r="JU49"/>
      <c r="JV49"/>
      <c r="JW49"/>
      <c r="JX49"/>
      <c r="JY49"/>
      <c r="JZ49"/>
      <c r="KA49"/>
      <c r="KB49"/>
      <c r="KC49"/>
      <c r="KD49"/>
      <c r="KE49"/>
      <c r="KF49"/>
      <c r="KG49"/>
      <c r="KH49"/>
      <c r="KI49"/>
      <c r="KJ49"/>
      <c r="KK49"/>
      <c r="KL49"/>
      <c r="KM49"/>
      <c r="KN49"/>
      <c r="KO49"/>
      <c r="KP49"/>
      <c r="KQ49"/>
      <c r="KR49"/>
      <c r="KS49"/>
      <c r="KT49"/>
      <c r="KU49"/>
      <c r="KV49"/>
      <c r="KW49"/>
      <c r="KX49"/>
      <c r="KY49"/>
      <c r="KZ49"/>
      <c r="LA49"/>
      <c r="LB49"/>
      <c r="LC49"/>
      <c r="LD49"/>
      <c r="LE49"/>
      <c r="LF49"/>
      <c r="LG49"/>
      <c r="LH49"/>
      <c r="LI49"/>
      <c r="LJ49"/>
      <c r="LK49"/>
      <c r="LL49"/>
      <c r="LM49"/>
      <c r="LN49"/>
      <c r="LO49"/>
      <c r="LP49"/>
      <c r="LQ49"/>
      <c r="LR49"/>
      <c r="LS49"/>
      <c r="LT49"/>
      <c r="LU49"/>
      <c r="LV49"/>
      <c r="LW49"/>
      <c r="LX49"/>
      <c r="LY49"/>
      <c r="LZ49"/>
      <c r="MA49"/>
      <c r="MB49"/>
      <c r="MC49"/>
      <c r="MD49"/>
      <c r="ME49"/>
      <c r="MF49"/>
      <c r="MG49"/>
      <c r="MH49"/>
      <c r="MI49"/>
      <c r="MJ49"/>
      <c r="MK49"/>
      <c r="ML49"/>
      <c r="MM49"/>
      <c r="MN49"/>
      <c r="MO49"/>
      <c r="MP49"/>
      <c r="MQ49"/>
      <c r="MR49"/>
      <c r="MS49"/>
      <c r="MT49"/>
      <c r="MU49"/>
      <c r="MV49"/>
      <c r="MW49"/>
      <c r="MX49"/>
      <c r="MY49"/>
      <c r="MZ49"/>
      <c r="NA49"/>
      <c r="NB49"/>
      <c r="NC49"/>
      <c r="ND49"/>
      <c r="NE49"/>
      <c r="NF49"/>
      <c r="NG49"/>
      <c r="NH49"/>
      <c r="NI49"/>
      <c r="NJ49"/>
      <c r="NK49"/>
      <c r="NL49"/>
      <c r="NM49"/>
      <c r="NN49"/>
      <c r="NO49"/>
      <c r="NP49"/>
      <c r="NQ49"/>
      <c r="NR49"/>
      <c r="NS49"/>
      <c r="NT49"/>
      <c r="NU49"/>
      <c r="NV49"/>
      <c r="NW49"/>
      <c r="NX49"/>
      <c r="NY49"/>
      <c r="NZ49"/>
      <c r="OA49"/>
      <c r="OB49"/>
      <c r="OC49"/>
      <c r="OD49"/>
      <c r="OE49"/>
      <c r="OF49"/>
      <c r="OG49"/>
      <c r="OH49"/>
      <c r="OI49"/>
      <c r="OJ49"/>
      <c r="OK49"/>
      <c r="OL49"/>
      <c r="OM49"/>
      <c r="ON49"/>
      <c r="OO49"/>
      <c r="OP49"/>
      <c r="OQ49"/>
      <c r="OR49"/>
      <c r="OS49"/>
      <c r="OT49"/>
      <c r="OU49"/>
      <c r="OV49"/>
      <c r="OW49"/>
      <c r="OX49"/>
      <c r="OY49"/>
      <c r="OZ49"/>
      <c r="PA49"/>
      <c r="PB49"/>
      <c r="PC49"/>
      <c r="PD49"/>
      <c r="PE49"/>
      <c r="PF49"/>
      <c r="PG49"/>
      <c r="PH49"/>
      <c r="PI49"/>
      <c r="PJ49"/>
      <c r="PK49"/>
      <c r="PL49"/>
      <c r="PM49"/>
      <c r="PN49"/>
      <c r="PO49"/>
      <c r="PP49"/>
      <c r="PQ49"/>
      <c r="PR49"/>
      <c r="PS49"/>
      <c r="PT49"/>
      <c r="PU49"/>
      <c r="PV49"/>
      <c r="PW49"/>
      <c r="PX49"/>
      <c r="PY49"/>
      <c r="PZ49"/>
      <c r="QA49"/>
      <c r="QB49"/>
      <c r="QC49"/>
      <c r="QD49"/>
      <c r="QE49"/>
      <c r="QF49"/>
      <c r="QG49"/>
      <c r="QH49"/>
      <c r="QI49"/>
      <c r="QJ49"/>
      <c r="QK49"/>
      <c r="QL49"/>
      <c r="QM49"/>
      <c r="QN49"/>
      <c r="QO49"/>
      <c r="QP49"/>
      <c r="QQ49"/>
      <c r="QR49"/>
      <c r="QS49"/>
      <c r="QT49"/>
      <c r="QU49"/>
      <c r="QV49"/>
      <c r="QW49"/>
      <c r="QX49"/>
      <c r="QY49"/>
      <c r="QZ49"/>
      <c r="RA49"/>
      <c r="RB49"/>
      <c r="RC49"/>
      <c r="RD49"/>
      <c r="RE49"/>
      <c r="RF49"/>
      <c r="RG49"/>
      <c r="RH49"/>
      <c r="RI49"/>
      <c r="RJ49"/>
      <c r="RK49"/>
      <c r="RL49"/>
      <c r="RM49"/>
      <c r="RN49"/>
      <c r="RO49"/>
      <c r="RP49"/>
      <c r="RQ49"/>
      <c r="RR49"/>
      <c r="RS49"/>
      <c r="RT49"/>
      <c r="RU49"/>
      <c r="RV49"/>
      <c r="RW49"/>
      <c r="RX49"/>
      <c r="RY49"/>
      <c r="RZ49"/>
      <c r="SA49"/>
      <c r="SB49"/>
      <c r="SC49"/>
      <c r="SD49"/>
      <c r="SE49"/>
      <c r="SF49"/>
      <c r="SG49"/>
      <c r="SH49"/>
      <c r="SI49"/>
      <c r="SJ49"/>
      <c r="SK49"/>
      <c r="SL49"/>
      <c r="SM49"/>
      <c r="SN49"/>
      <c r="SO49"/>
      <c r="SP49"/>
      <c r="SQ49"/>
      <c r="SR49"/>
      <c r="SS49"/>
      <c r="ST49"/>
      <c r="SU49"/>
      <c r="SV49"/>
      <c r="SW49"/>
      <c r="SX49"/>
      <c r="SY49"/>
      <c r="SZ49"/>
      <c r="TA49"/>
      <c r="TB49"/>
      <c r="TC49"/>
      <c r="TD49"/>
      <c r="TE49"/>
      <c r="TF49"/>
      <c r="TG49"/>
      <c r="TH49"/>
      <c r="TI49"/>
      <c r="TJ49"/>
      <c r="TK49"/>
      <c r="TL49"/>
      <c r="TM49"/>
      <c r="TN49"/>
      <c r="TO49"/>
      <c r="TP49"/>
      <c r="TQ49"/>
      <c r="TR49"/>
      <c r="TS49"/>
      <c r="TT49"/>
      <c r="TU49"/>
      <c r="TV49"/>
      <c r="TW49"/>
      <c r="TX49"/>
      <c r="TY49"/>
      <c r="TZ49"/>
      <c r="UA49"/>
      <c r="UB49"/>
      <c r="UC49"/>
      <c r="UD49"/>
      <c r="UE49"/>
      <c r="UF49"/>
      <c r="UG49"/>
      <c r="UH49"/>
      <c r="UI49"/>
      <c r="UJ49"/>
      <c r="UK49"/>
      <c r="UL49"/>
      <c r="UM49"/>
      <c r="UN49"/>
      <c r="UO49"/>
      <c r="UP49"/>
      <c r="UQ49"/>
      <c r="UR49"/>
      <c r="US49"/>
      <c r="UT49"/>
      <c r="UU49"/>
      <c r="UV49"/>
      <c r="UW49"/>
      <c r="UX49"/>
      <c r="UY49"/>
      <c r="UZ49"/>
      <c r="VA49"/>
      <c r="VB49"/>
      <c r="VC49"/>
      <c r="VD49"/>
      <c r="VE49"/>
      <c r="VF49"/>
      <c r="VG49"/>
      <c r="VH49"/>
      <c r="VI49"/>
      <c r="VJ49"/>
      <c r="VK49"/>
      <c r="VL49"/>
      <c r="VM49"/>
      <c r="VN49"/>
      <c r="VO49"/>
      <c r="VP49"/>
      <c r="VQ49"/>
      <c r="VR49"/>
      <c r="VS49"/>
      <c r="VT49"/>
      <c r="VU49"/>
      <c r="VV49"/>
      <c r="VW49"/>
      <c r="VX49"/>
      <c r="VY49"/>
      <c r="VZ49"/>
      <c r="WA49"/>
      <c r="WB49"/>
      <c r="WC49"/>
      <c r="WD49"/>
      <c r="WE49"/>
      <c r="WF49"/>
      <c r="WG49"/>
      <c r="WH49"/>
      <c r="WI49"/>
      <c r="WJ49"/>
      <c r="WK49"/>
      <c r="WL49"/>
      <c r="WM49"/>
      <c r="WN49"/>
      <c r="WO49"/>
      <c r="WP49"/>
      <c r="WQ49"/>
      <c r="WR49"/>
      <c r="WS49"/>
      <c r="WT49"/>
      <c r="WU49"/>
      <c r="WV49"/>
      <c r="WW49"/>
      <c r="WX49"/>
      <c r="WY49"/>
      <c r="WZ49"/>
      <c r="XA49"/>
      <c r="XB49"/>
      <c r="XC49"/>
      <c r="XD49"/>
      <c r="XE49"/>
      <c r="XF49"/>
      <c r="XG49"/>
      <c r="XH49"/>
      <c r="XI49"/>
      <c r="XJ49"/>
      <c r="XK49"/>
      <c r="XL49"/>
      <c r="XM49"/>
      <c r="XN49"/>
      <c r="XO49"/>
      <c r="XP49"/>
      <c r="XQ49"/>
      <c r="XR49"/>
      <c r="XS49"/>
      <c r="XT49"/>
      <c r="XU49"/>
      <c r="XV49"/>
      <c r="XW49"/>
      <c r="XX49"/>
      <c r="XY49"/>
      <c r="XZ49"/>
      <c r="YA49"/>
      <c r="YB49"/>
      <c r="YC49"/>
      <c r="YD49"/>
      <c r="YE49"/>
      <c r="YF49"/>
      <c r="YG49"/>
      <c r="YH49"/>
      <c r="YI49"/>
      <c r="YJ49"/>
      <c r="YK49"/>
      <c r="YL49"/>
      <c r="YM49"/>
      <c r="YN49"/>
      <c r="YO49"/>
      <c r="YP49"/>
      <c r="YQ49"/>
      <c r="YR49"/>
      <c r="YS49"/>
      <c r="YT49"/>
      <c r="YU49"/>
      <c r="YV49"/>
      <c r="YW49"/>
      <c r="YX49"/>
      <c r="YY49"/>
      <c r="YZ49"/>
      <c r="ZA49"/>
      <c r="ZB49"/>
      <c r="ZC49"/>
      <c r="ZD49"/>
      <c r="ZE49"/>
      <c r="ZF49"/>
      <c r="ZG49"/>
      <c r="ZH49"/>
      <c r="ZI49"/>
      <c r="ZJ49"/>
      <c r="ZK49"/>
      <c r="ZL49"/>
      <c r="ZM49"/>
      <c r="ZN49"/>
      <c r="ZO49"/>
      <c r="ZP49"/>
      <c r="ZQ49"/>
      <c r="ZR49"/>
      <c r="ZS49"/>
      <c r="ZT49"/>
      <c r="ZU49"/>
      <c r="ZV49"/>
      <c r="ZW49"/>
      <c r="ZX49"/>
      <c r="ZY49"/>
      <c r="ZZ49"/>
      <c r="AAA49"/>
      <c r="AAB49"/>
      <c r="AAC49"/>
      <c r="AAD49"/>
      <c r="AAE49"/>
      <c r="AAF49"/>
      <c r="AAG49"/>
      <c r="AAH49"/>
      <c r="AAI49"/>
      <c r="AAJ49"/>
      <c r="AAK49"/>
      <c r="AAL49"/>
      <c r="AAM49"/>
      <c r="AAN49"/>
      <c r="AAO49"/>
      <c r="AAP49"/>
      <c r="AAQ49"/>
      <c r="AAR49"/>
      <c r="AAS49"/>
      <c r="AAT49"/>
      <c r="AAU49"/>
      <c r="AAV49"/>
      <c r="AAW49"/>
      <c r="AAX49"/>
      <c r="AAY49"/>
      <c r="AAZ49"/>
      <c r="ABA49"/>
      <c r="ABB49"/>
      <c r="ABC49"/>
      <c r="ABD49"/>
      <c r="ABE49"/>
      <c r="ABF49"/>
      <c r="ABG49"/>
      <c r="ABH49"/>
      <c r="ABI49"/>
      <c r="ABJ49"/>
      <c r="ABK49"/>
      <c r="ABL49"/>
      <c r="ABM49"/>
      <c r="ABN49"/>
      <c r="ABO49"/>
      <c r="ABP49"/>
      <c r="ABQ49"/>
      <c r="ABR49"/>
      <c r="ABS49"/>
      <c r="ABT49"/>
      <c r="ABU49"/>
      <c r="ABV49"/>
      <c r="ABW49"/>
      <c r="ABX49"/>
      <c r="ABY49"/>
      <c r="ABZ49"/>
      <c r="ACA49"/>
      <c r="ACB49"/>
      <c r="ACC49"/>
      <c r="ACD49"/>
      <c r="ACE49"/>
      <c r="ACF49"/>
      <c r="ACG49"/>
      <c r="ACH49"/>
      <c r="ACI49"/>
      <c r="ACJ49"/>
      <c r="ACK49"/>
      <c r="ACL49"/>
      <c r="ACM49"/>
      <c r="ACN49"/>
      <c r="ACO49"/>
      <c r="ACP49"/>
      <c r="ACQ49"/>
      <c r="ACR49"/>
      <c r="ACS49"/>
      <c r="ACT49"/>
      <c r="ACU49"/>
      <c r="ACV49"/>
      <c r="ACW49"/>
      <c r="ACX49"/>
      <c r="ACY49"/>
      <c r="ACZ49"/>
      <c r="ADA49"/>
      <c r="ADB49"/>
      <c r="ADC49"/>
      <c r="ADD49"/>
      <c r="ADE49"/>
      <c r="ADF49"/>
      <c r="ADG49"/>
      <c r="ADH49"/>
      <c r="ADI49"/>
      <c r="ADJ49"/>
      <c r="ADK49"/>
      <c r="ADL49"/>
      <c r="ADM49"/>
      <c r="ADN49"/>
      <c r="ADO49"/>
      <c r="ADP49"/>
      <c r="ADQ49"/>
      <c r="ADR49"/>
      <c r="ADS49"/>
      <c r="ADT49"/>
      <c r="ADU49"/>
      <c r="ADV49"/>
      <c r="ADW49"/>
      <c r="ADX49"/>
      <c r="ADY49"/>
      <c r="ADZ49"/>
      <c r="AEA49"/>
      <c r="AEB49"/>
      <c r="AEC49"/>
      <c r="AED49"/>
      <c r="AEE49"/>
      <c r="AEF49"/>
      <c r="AEG49"/>
      <c r="AEH49"/>
      <c r="AEI49"/>
      <c r="AEJ49"/>
      <c r="AEK49"/>
      <c r="AEL49"/>
      <c r="AEM49"/>
      <c r="AEN49"/>
      <c r="AEO49"/>
      <c r="AEP49"/>
      <c r="AEQ49"/>
      <c r="AER49"/>
      <c r="AES49"/>
      <c r="AET49"/>
      <c r="AEU49"/>
      <c r="AEV49"/>
      <c r="AEW49"/>
      <c r="AEX49"/>
      <c r="AEY49"/>
      <c r="AEZ49"/>
      <c r="AFA49"/>
      <c r="AFB49"/>
      <c r="AFC49"/>
      <c r="AFD49"/>
      <c r="AFE49"/>
      <c r="AFF49"/>
      <c r="AFG49"/>
      <c r="AFH49"/>
      <c r="AFI49"/>
      <c r="AFJ49"/>
      <c r="AFK49"/>
      <c r="AFL49"/>
      <c r="AFM49"/>
      <c r="AFN49"/>
      <c r="AFO49"/>
      <c r="AFP49"/>
      <c r="AFQ49"/>
      <c r="AFR49"/>
      <c r="AFS49"/>
      <c r="AFT49"/>
      <c r="AFU49"/>
      <c r="AFV49"/>
      <c r="AFW49"/>
      <c r="AFX49"/>
      <c r="AFY49"/>
      <c r="AFZ49"/>
      <c r="AGA49"/>
      <c r="AGB49"/>
      <c r="AGC49"/>
      <c r="AGD49"/>
      <c r="AGE49"/>
      <c r="AGF49"/>
      <c r="AGG49"/>
      <c r="AGH49"/>
      <c r="AGI49"/>
      <c r="AGJ49"/>
      <c r="AGK49"/>
      <c r="AGL49"/>
      <c r="AGM49"/>
      <c r="AGN49"/>
      <c r="AGO49"/>
      <c r="AGP49"/>
      <c r="AGQ49"/>
      <c r="AGR49"/>
      <c r="AGS49"/>
      <c r="AGT49"/>
      <c r="AGU49"/>
      <c r="AGV49"/>
      <c r="AGW49"/>
      <c r="AGX49"/>
      <c r="AGY49"/>
      <c r="AGZ49"/>
      <c r="AHA49"/>
      <c r="AHB49"/>
      <c r="AHC49"/>
      <c r="AHD49"/>
      <c r="AHE49"/>
      <c r="AHF49"/>
      <c r="AHG49"/>
      <c r="AHH49"/>
      <c r="AHI49"/>
      <c r="AHJ49"/>
      <c r="AHK49"/>
      <c r="AHL49"/>
      <c r="AHM49"/>
      <c r="AHN49"/>
      <c r="AHO49"/>
      <c r="AHP49"/>
      <c r="AHQ49"/>
      <c r="AHR49"/>
      <c r="AHS49"/>
      <c r="AHT49"/>
      <c r="AHU49"/>
      <c r="AHV49"/>
      <c r="AHW49"/>
      <c r="AHX49"/>
      <c r="AHY49"/>
      <c r="AHZ49"/>
      <c r="AIA49"/>
      <c r="AIB49"/>
      <c r="AIC49"/>
      <c r="AID49"/>
      <c r="AIE49"/>
      <c r="AIF49"/>
      <c r="AIG49"/>
      <c r="AIH49"/>
      <c r="AII49"/>
      <c r="AIJ49"/>
      <c r="AIK49"/>
      <c r="AIL49"/>
      <c r="AIM49"/>
      <c r="AIN49"/>
      <c r="AIO49"/>
      <c r="AIP49"/>
      <c r="AIQ49"/>
      <c r="AIR49"/>
      <c r="AIS49"/>
      <c r="AIT49"/>
      <c r="AIU49"/>
      <c r="AIV49"/>
      <c r="AIW49"/>
      <c r="AIX49"/>
      <c r="AIY49"/>
      <c r="AIZ49"/>
      <c r="AJA49"/>
      <c r="AJB49"/>
      <c r="AJC49"/>
      <c r="AJD49"/>
      <c r="AJE49"/>
      <c r="AJF49"/>
      <c r="AJG49"/>
      <c r="AJH49"/>
      <c r="AJI49"/>
      <c r="AJJ49"/>
      <c r="AJK49"/>
      <c r="AJL49"/>
      <c r="AJM49"/>
      <c r="AJN49"/>
      <c r="AJO49"/>
      <c r="AJP49"/>
      <c r="AJQ49"/>
      <c r="AJR49"/>
      <c r="AJS49"/>
      <c r="AJT49"/>
      <c r="AJU49"/>
      <c r="AJV49"/>
      <c r="AJW49"/>
      <c r="AJX49"/>
      <c r="AJY49"/>
      <c r="AJZ49"/>
      <c r="AKA49"/>
      <c r="AKB49"/>
      <c r="AKC49"/>
      <c r="AKD49"/>
      <c r="AKE49"/>
      <c r="AKF49"/>
      <c r="AKG49"/>
      <c r="AKH49"/>
      <c r="AKI49"/>
      <c r="AKJ49"/>
      <c r="AKK49"/>
      <c r="AKL49"/>
      <c r="AKM49"/>
      <c r="AKN49"/>
      <c r="AKO49"/>
      <c r="AKP49"/>
      <c r="AKQ49"/>
      <c r="AKR49"/>
      <c r="AKS49"/>
      <c r="AKT49"/>
      <c r="AKU49"/>
      <c r="AKV49"/>
      <c r="AKW49"/>
      <c r="AKX49"/>
      <c r="AKY49"/>
      <c r="AKZ49"/>
      <c r="ALA49"/>
      <c r="ALB49"/>
      <c r="ALC49"/>
      <c r="ALD49"/>
      <c r="ALE49"/>
      <c r="ALF49"/>
      <c r="ALG49"/>
      <c r="ALH49"/>
      <c r="ALI49"/>
      <c r="ALJ49"/>
      <c r="ALK49"/>
      <c r="ALL49"/>
      <c r="ALM49"/>
      <c r="ALN49"/>
      <c r="ALO49"/>
      <c r="ALP49"/>
      <c r="ALQ49"/>
      <c r="ALR49"/>
      <c r="ALS49"/>
      <c r="ALT49"/>
      <c r="ALU49"/>
      <c r="ALV49"/>
      <c r="ALW49"/>
      <c r="ALX49"/>
      <c r="ALY49"/>
      <c r="ALZ49"/>
      <c r="AMA49"/>
      <c r="AMB49"/>
      <c r="AMC49"/>
      <c r="AMD49"/>
      <c r="AME49"/>
      <c r="AMF49"/>
      <c r="AMG49"/>
      <c r="AMH49"/>
      <c r="AMI49"/>
      <c r="AMJ49"/>
    </row>
    <row r="50" spans="1:1024">
      <c r="A50" s="46">
        <v>3</v>
      </c>
      <c r="B50" s="83" t="s">
        <v>85</v>
      </c>
      <c r="C50" s="83"/>
      <c r="D50"/>
      <c r="E50"/>
      <c r="F50"/>
      <c r="G50" s="83"/>
      <c r="H50" s="83" t="s">
        <v>87</v>
      </c>
      <c r="I50"/>
      <c r="J50"/>
      <c r="K50"/>
      <c r="L50"/>
      <c r="M50"/>
      <c r="N50"/>
      <c r="O50"/>
      <c r="P50"/>
      <c r="Q50"/>
      <c r="R50"/>
      <c r="S50" s="46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  <c r="IX50"/>
      <c r="IY50"/>
      <c r="IZ50"/>
      <c r="JA50"/>
      <c r="JB50"/>
      <c r="JC50"/>
      <c r="JD50"/>
      <c r="JE50"/>
      <c r="JF50"/>
      <c r="JG50"/>
      <c r="JH50"/>
      <c r="JI50"/>
      <c r="JJ50"/>
      <c r="JK50"/>
      <c r="JL50"/>
      <c r="JM50"/>
      <c r="JN50"/>
      <c r="JO50"/>
      <c r="JP50"/>
      <c r="JQ50"/>
      <c r="JR50"/>
      <c r="JS50"/>
      <c r="JT50"/>
      <c r="JU50"/>
      <c r="JV50"/>
      <c r="JW50"/>
      <c r="JX50"/>
      <c r="JY50"/>
      <c r="JZ50"/>
      <c r="KA50"/>
      <c r="KB50"/>
      <c r="KC50"/>
      <c r="KD50"/>
      <c r="KE50"/>
      <c r="KF50"/>
      <c r="KG50"/>
      <c r="KH50"/>
      <c r="KI50"/>
      <c r="KJ50"/>
      <c r="KK50"/>
      <c r="KL50"/>
      <c r="KM50"/>
      <c r="KN50"/>
      <c r="KO50"/>
      <c r="KP50"/>
      <c r="KQ50"/>
      <c r="KR50"/>
      <c r="KS50"/>
      <c r="KT50"/>
      <c r="KU50"/>
      <c r="KV50"/>
      <c r="KW50"/>
      <c r="KX50"/>
      <c r="KY50"/>
      <c r="KZ50"/>
      <c r="LA50"/>
      <c r="LB50"/>
      <c r="LC50"/>
      <c r="LD50"/>
      <c r="LE50"/>
      <c r="LF50"/>
      <c r="LG50"/>
      <c r="LH50"/>
      <c r="LI50"/>
      <c r="LJ50"/>
      <c r="LK50"/>
      <c r="LL50"/>
      <c r="LM50"/>
      <c r="LN50"/>
      <c r="LO50"/>
      <c r="LP50"/>
      <c r="LQ50"/>
      <c r="LR50"/>
      <c r="LS50"/>
      <c r="LT50"/>
      <c r="LU50"/>
      <c r="LV50"/>
      <c r="LW50"/>
      <c r="LX50"/>
      <c r="LY50"/>
      <c r="LZ50"/>
      <c r="MA50"/>
      <c r="MB50"/>
      <c r="MC50"/>
      <c r="MD50"/>
      <c r="ME50"/>
      <c r="MF50"/>
      <c r="MG50"/>
      <c r="MH50"/>
      <c r="MI50"/>
      <c r="MJ50"/>
      <c r="MK50"/>
      <c r="ML50"/>
      <c r="MM50"/>
      <c r="MN50"/>
      <c r="MO50"/>
      <c r="MP50"/>
      <c r="MQ50"/>
      <c r="MR50"/>
      <c r="MS50"/>
      <c r="MT50"/>
      <c r="MU50"/>
      <c r="MV50"/>
      <c r="MW50"/>
      <c r="MX50"/>
      <c r="MY50"/>
      <c r="MZ50"/>
      <c r="NA50"/>
      <c r="NB50"/>
      <c r="NC50"/>
      <c r="ND50"/>
      <c r="NE50"/>
      <c r="NF50"/>
      <c r="NG50"/>
      <c r="NH50"/>
      <c r="NI50"/>
      <c r="NJ50"/>
      <c r="NK50"/>
      <c r="NL50"/>
      <c r="NM50"/>
      <c r="NN50"/>
      <c r="NO50"/>
      <c r="NP50"/>
      <c r="NQ50"/>
      <c r="NR50"/>
      <c r="NS50"/>
      <c r="NT50"/>
      <c r="NU50"/>
      <c r="NV50"/>
      <c r="NW50"/>
      <c r="NX50"/>
      <c r="NY50"/>
      <c r="NZ50"/>
      <c r="OA50"/>
      <c r="OB50"/>
      <c r="OC50"/>
      <c r="OD50"/>
      <c r="OE50"/>
      <c r="OF50"/>
      <c r="OG50"/>
      <c r="OH50"/>
      <c r="OI50"/>
      <c r="OJ50"/>
      <c r="OK50"/>
      <c r="OL50"/>
      <c r="OM50"/>
      <c r="ON50"/>
      <c r="OO50"/>
      <c r="OP50"/>
      <c r="OQ50"/>
      <c r="OR50"/>
      <c r="OS50"/>
      <c r="OT50"/>
      <c r="OU50"/>
      <c r="OV50"/>
      <c r="OW50"/>
      <c r="OX50"/>
      <c r="OY50"/>
      <c r="OZ50"/>
      <c r="PA50"/>
      <c r="PB50"/>
      <c r="PC50"/>
      <c r="PD50"/>
      <c r="PE50"/>
      <c r="PF50"/>
      <c r="PG50"/>
      <c r="PH50"/>
      <c r="PI50"/>
      <c r="PJ50"/>
      <c r="PK50"/>
      <c r="PL50"/>
      <c r="PM50"/>
      <c r="PN50"/>
      <c r="PO50"/>
      <c r="PP50"/>
      <c r="PQ50"/>
      <c r="PR50"/>
      <c r="PS50"/>
      <c r="PT50"/>
      <c r="PU50"/>
      <c r="PV50"/>
      <c r="PW50"/>
      <c r="PX50"/>
      <c r="PY50"/>
      <c r="PZ50"/>
      <c r="QA50"/>
      <c r="QB50"/>
      <c r="QC50"/>
      <c r="QD50"/>
      <c r="QE50"/>
      <c r="QF50"/>
      <c r="QG50"/>
      <c r="QH50"/>
      <c r="QI50"/>
      <c r="QJ50"/>
      <c r="QK50"/>
      <c r="QL50"/>
      <c r="QM50"/>
      <c r="QN50"/>
      <c r="QO50"/>
      <c r="QP50"/>
      <c r="QQ50"/>
      <c r="QR50"/>
      <c r="QS50"/>
      <c r="QT50"/>
      <c r="QU50"/>
      <c r="QV50"/>
      <c r="QW50"/>
      <c r="QX50"/>
      <c r="QY50"/>
      <c r="QZ50"/>
      <c r="RA50"/>
      <c r="RB50"/>
      <c r="RC50"/>
      <c r="RD50"/>
      <c r="RE50"/>
      <c r="RF50"/>
      <c r="RG50"/>
      <c r="RH50"/>
      <c r="RI50"/>
      <c r="RJ50"/>
      <c r="RK50"/>
      <c r="RL50"/>
      <c r="RM50"/>
      <c r="RN50"/>
      <c r="RO50"/>
      <c r="RP50"/>
      <c r="RQ50"/>
      <c r="RR50"/>
      <c r="RS50"/>
      <c r="RT50"/>
      <c r="RU50"/>
      <c r="RV50"/>
      <c r="RW50"/>
      <c r="RX50"/>
      <c r="RY50"/>
      <c r="RZ50"/>
      <c r="SA50"/>
      <c r="SB50"/>
      <c r="SC50"/>
      <c r="SD50"/>
      <c r="SE50"/>
      <c r="SF50"/>
      <c r="SG50"/>
      <c r="SH50"/>
      <c r="SI50"/>
      <c r="SJ50"/>
      <c r="SK50"/>
      <c r="SL50"/>
      <c r="SM50"/>
      <c r="SN50"/>
      <c r="SO50"/>
      <c r="SP50"/>
      <c r="SQ50"/>
      <c r="SR50"/>
      <c r="SS50"/>
      <c r="ST50"/>
      <c r="SU50"/>
      <c r="SV50"/>
      <c r="SW50"/>
      <c r="SX50"/>
      <c r="SY50"/>
      <c r="SZ50"/>
      <c r="TA50"/>
      <c r="TB50"/>
      <c r="TC50"/>
      <c r="TD50"/>
      <c r="TE50"/>
      <c r="TF50"/>
      <c r="TG50"/>
      <c r="TH50"/>
      <c r="TI50"/>
      <c r="TJ50"/>
      <c r="TK50"/>
      <c r="TL50"/>
      <c r="TM50"/>
      <c r="TN50"/>
      <c r="TO50"/>
      <c r="TP50"/>
      <c r="TQ50"/>
      <c r="TR50"/>
      <c r="TS50"/>
      <c r="TT50"/>
      <c r="TU50"/>
      <c r="TV50"/>
      <c r="TW50"/>
      <c r="TX50"/>
      <c r="TY50"/>
      <c r="TZ50"/>
      <c r="UA50"/>
      <c r="UB50"/>
      <c r="UC50"/>
      <c r="UD50"/>
      <c r="UE50"/>
      <c r="UF50"/>
      <c r="UG50"/>
      <c r="UH50"/>
      <c r="UI50"/>
      <c r="UJ50"/>
      <c r="UK50"/>
      <c r="UL50"/>
      <c r="UM50"/>
      <c r="UN50"/>
      <c r="UO50"/>
      <c r="UP50"/>
      <c r="UQ50"/>
      <c r="UR50"/>
      <c r="US50"/>
      <c r="UT50"/>
      <c r="UU50"/>
      <c r="UV50"/>
      <c r="UW50"/>
      <c r="UX50"/>
      <c r="UY50"/>
      <c r="UZ50"/>
      <c r="VA50"/>
      <c r="VB50"/>
      <c r="VC50"/>
      <c r="VD50"/>
      <c r="VE50"/>
      <c r="VF50"/>
      <c r="VG50"/>
      <c r="VH50"/>
      <c r="VI50"/>
      <c r="VJ50"/>
      <c r="VK50"/>
      <c r="VL50"/>
      <c r="VM50"/>
      <c r="VN50"/>
      <c r="VO50"/>
      <c r="VP50"/>
      <c r="VQ50"/>
      <c r="VR50"/>
      <c r="VS50"/>
      <c r="VT50"/>
      <c r="VU50"/>
      <c r="VV50"/>
      <c r="VW50"/>
      <c r="VX50"/>
      <c r="VY50"/>
      <c r="VZ50"/>
      <c r="WA50"/>
      <c r="WB50"/>
      <c r="WC50"/>
      <c r="WD50"/>
      <c r="WE50"/>
      <c r="WF50"/>
      <c r="WG50"/>
      <c r="WH50"/>
      <c r="WI50"/>
      <c r="WJ50"/>
      <c r="WK50"/>
      <c r="WL50"/>
      <c r="WM50"/>
      <c r="WN50"/>
      <c r="WO50"/>
      <c r="WP50"/>
      <c r="WQ50"/>
      <c r="WR50"/>
      <c r="WS50"/>
      <c r="WT50"/>
      <c r="WU50"/>
      <c r="WV50"/>
      <c r="WW50"/>
      <c r="WX50"/>
      <c r="WY50"/>
      <c r="WZ50"/>
      <c r="XA50"/>
      <c r="XB50"/>
      <c r="XC50"/>
      <c r="XD50"/>
      <c r="XE50"/>
      <c r="XF50"/>
      <c r="XG50"/>
      <c r="XH50"/>
      <c r="XI50"/>
      <c r="XJ50"/>
      <c r="XK50"/>
      <c r="XL50"/>
      <c r="XM50"/>
      <c r="XN50"/>
      <c r="XO50"/>
      <c r="XP50"/>
      <c r="XQ50"/>
      <c r="XR50"/>
      <c r="XS50"/>
      <c r="XT50"/>
      <c r="XU50"/>
      <c r="XV50"/>
      <c r="XW50"/>
      <c r="XX50"/>
      <c r="XY50"/>
      <c r="XZ50"/>
      <c r="YA50"/>
      <c r="YB50"/>
      <c r="YC50"/>
      <c r="YD50"/>
      <c r="YE50"/>
      <c r="YF50"/>
      <c r="YG50"/>
      <c r="YH50"/>
      <c r="YI50"/>
      <c r="YJ50"/>
      <c r="YK50"/>
      <c r="YL50"/>
      <c r="YM50"/>
      <c r="YN50"/>
      <c r="YO50"/>
      <c r="YP50"/>
      <c r="YQ50"/>
      <c r="YR50"/>
      <c r="YS50"/>
      <c r="YT50"/>
      <c r="YU50"/>
      <c r="YV50"/>
      <c r="YW50"/>
      <c r="YX50"/>
      <c r="YY50"/>
      <c r="YZ50"/>
      <c r="ZA50"/>
      <c r="ZB50"/>
      <c r="ZC50"/>
      <c r="ZD50"/>
      <c r="ZE50"/>
      <c r="ZF50"/>
      <c r="ZG50"/>
      <c r="ZH50"/>
      <c r="ZI50"/>
      <c r="ZJ50"/>
      <c r="ZK50"/>
      <c r="ZL50"/>
      <c r="ZM50"/>
      <c r="ZN50"/>
      <c r="ZO50"/>
      <c r="ZP50"/>
      <c r="ZQ50"/>
      <c r="ZR50"/>
      <c r="ZS50"/>
      <c r="ZT50"/>
      <c r="ZU50"/>
      <c r="ZV50"/>
      <c r="ZW50"/>
      <c r="ZX50"/>
      <c r="ZY50"/>
      <c r="ZZ50"/>
      <c r="AAA50"/>
      <c r="AAB50"/>
      <c r="AAC50"/>
      <c r="AAD50"/>
      <c r="AAE50"/>
      <c r="AAF50"/>
      <c r="AAG50"/>
      <c r="AAH50"/>
      <c r="AAI50"/>
      <c r="AAJ50"/>
      <c r="AAK50"/>
      <c r="AAL50"/>
      <c r="AAM50"/>
      <c r="AAN50"/>
      <c r="AAO50"/>
      <c r="AAP50"/>
      <c r="AAQ50"/>
      <c r="AAR50"/>
      <c r="AAS50"/>
      <c r="AAT50"/>
      <c r="AAU50"/>
      <c r="AAV50"/>
      <c r="AAW50"/>
      <c r="AAX50"/>
      <c r="AAY50"/>
      <c r="AAZ50"/>
      <c r="ABA50"/>
      <c r="ABB50"/>
      <c r="ABC50"/>
      <c r="ABD50"/>
      <c r="ABE50"/>
      <c r="ABF50"/>
      <c r="ABG50"/>
      <c r="ABH50"/>
      <c r="ABI50"/>
      <c r="ABJ50"/>
      <c r="ABK50"/>
      <c r="ABL50"/>
      <c r="ABM50"/>
      <c r="ABN50"/>
      <c r="ABO50"/>
      <c r="ABP50"/>
      <c r="ABQ50"/>
      <c r="ABR50"/>
      <c r="ABS50"/>
      <c r="ABT50"/>
      <c r="ABU50"/>
      <c r="ABV50"/>
      <c r="ABW50"/>
      <c r="ABX50"/>
      <c r="ABY50"/>
      <c r="ABZ50"/>
      <c r="ACA50"/>
      <c r="ACB50"/>
      <c r="ACC50"/>
      <c r="ACD50"/>
      <c r="ACE50"/>
      <c r="ACF50"/>
      <c r="ACG50"/>
      <c r="ACH50"/>
      <c r="ACI50"/>
      <c r="ACJ50"/>
      <c r="ACK50"/>
      <c r="ACL50"/>
      <c r="ACM50"/>
      <c r="ACN50"/>
      <c r="ACO50"/>
      <c r="ACP50"/>
      <c r="ACQ50"/>
      <c r="ACR50"/>
      <c r="ACS50"/>
      <c r="ACT50"/>
      <c r="ACU50"/>
      <c r="ACV50"/>
      <c r="ACW50"/>
      <c r="ACX50"/>
      <c r="ACY50"/>
      <c r="ACZ50"/>
      <c r="ADA50"/>
      <c r="ADB50"/>
      <c r="ADC50"/>
      <c r="ADD50"/>
      <c r="ADE50"/>
      <c r="ADF50"/>
      <c r="ADG50"/>
      <c r="ADH50"/>
      <c r="ADI50"/>
      <c r="ADJ50"/>
      <c r="ADK50"/>
      <c r="ADL50"/>
      <c r="ADM50"/>
      <c r="ADN50"/>
      <c r="ADO50"/>
      <c r="ADP50"/>
      <c r="ADQ50"/>
      <c r="ADR50"/>
      <c r="ADS50"/>
      <c r="ADT50"/>
      <c r="ADU50"/>
      <c r="ADV50"/>
      <c r="ADW50"/>
      <c r="ADX50"/>
      <c r="ADY50"/>
      <c r="ADZ50"/>
      <c r="AEA50"/>
      <c r="AEB50"/>
      <c r="AEC50"/>
      <c r="AED50"/>
      <c r="AEE50"/>
      <c r="AEF50"/>
      <c r="AEG50"/>
      <c r="AEH50"/>
      <c r="AEI50"/>
      <c r="AEJ50"/>
      <c r="AEK50"/>
      <c r="AEL50"/>
      <c r="AEM50"/>
      <c r="AEN50"/>
      <c r="AEO50"/>
      <c r="AEP50"/>
      <c r="AEQ50"/>
      <c r="AER50"/>
      <c r="AES50"/>
      <c r="AET50"/>
      <c r="AEU50"/>
      <c r="AEV50"/>
      <c r="AEW50"/>
      <c r="AEX50"/>
      <c r="AEY50"/>
      <c r="AEZ50"/>
      <c r="AFA50"/>
      <c r="AFB50"/>
      <c r="AFC50"/>
      <c r="AFD50"/>
      <c r="AFE50"/>
      <c r="AFF50"/>
      <c r="AFG50"/>
      <c r="AFH50"/>
      <c r="AFI50"/>
      <c r="AFJ50"/>
      <c r="AFK50"/>
      <c r="AFL50"/>
      <c r="AFM50"/>
      <c r="AFN50"/>
      <c r="AFO50"/>
      <c r="AFP50"/>
      <c r="AFQ50"/>
      <c r="AFR50"/>
      <c r="AFS50"/>
      <c r="AFT50"/>
      <c r="AFU50"/>
      <c r="AFV50"/>
      <c r="AFW50"/>
      <c r="AFX50"/>
      <c r="AFY50"/>
      <c r="AFZ50"/>
      <c r="AGA50"/>
      <c r="AGB50"/>
      <c r="AGC50"/>
      <c r="AGD50"/>
      <c r="AGE50"/>
      <c r="AGF50"/>
      <c r="AGG50"/>
      <c r="AGH50"/>
      <c r="AGI50"/>
      <c r="AGJ50"/>
      <c r="AGK50"/>
      <c r="AGL50"/>
      <c r="AGM50"/>
      <c r="AGN50"/>
      <c r="AGO50"/>
      <c r="AGP50"/>
      <c r="AGQ50"/>
      <c r="AGR50"/>
      <c r="AGS50"/>
      <c r="AGT50"/>
      <c r="AGU50"/>
      <c r="AGV50"/>
      <c r="AGW50"/>
      <c r="AGX50"/>
      <c r="AGY50"/>
      <c r="AGZ50"/>
      <c r="AHA50"/>
      <c r="AHB50"/>
      <c r="AHC50"/>
      <c r="AHD50"/>
      <c r="AHE50"/>
      <c r="AHF50"/>
      <c r="AHG50"/>
      <c r="AHH50"/>
      <c r="AHI50"/>
      <c r="AHJ50"/>
      <c r="AHK50"/>
      <c r="AHL50"/>
      <c r="AHM50"/>
      <c r="AHN50"/>
      <c r="AHO50"/>
      <c r="AHP50"/>
      <c r="AHQ50"/>
      <c r="AHR50"/>
      <c r="AHS50"/>
      <c r="AHT50"/>
      <c r="AHU50"/>
      <c r="AHV50"/>
      <c r="AHW50"/>
      <c r="AHX50"/>
      <c r="AHY50"/>
      <c r="AHZ50"/>
      <c r="AIA50"/>
      <c r="AIB50"/>
      <c r="AIC50"/>
      <c r="AID50"/>
      <c r="AIE50"/>
      <c r="AIF50"/>
      <c r="AIG50"/>
      <c r="AIH50"/>
      <c r="AII50"/>
      <c r="AIJ50"/>
      <c r="AIK50"/>
      <c r="AIL50"/>
      <c r="AIM50"/>
      <c r="AIN50"/>
      <c r="AIO50"/>
      <c r="AIP50"/>
      <c r="AIQ50"/>
      <c r="AIR50"/>
      <c r="AIS50"/>
      <c r="AIT50"/>
      <c r="AIU50"/>
      <c r="AIV50"/>
      <c r="AIW50"/>
      <c r="AIX50"/>
      <c r="AIY50"/>
      <c r="AIZ50"/>
      <c r="AJA50"/>
      <c r="AJB50"/>
      <c r="AJC50"/>
      <c r="AJD50"/>
      <c r="AJE50"/>
      <c r="AJF50"/>
      <c r="AJG50"/>
      <c r="AJH50"/>
      <c r="AJI50"/>
      <c r="AJJ50"/>
      <c r="AJK50"/>
      <c r="AJL50"/>
      <c r="AJM50"/>
      <c r="AJN50"/>
      <c r="AJO50"/>
      <c r="AJP50"/>
      <c r="AJQ50"/>
      <c r="AJR50"/>
      <c r="AJS50"/>
      <c r="AJT50"/>
      <c r="AJU50"/>
      <c r="AJV50"/>
      <c r="AJW50"/>
      <c r="AJX50"/>
      <c r="AJY50"/>
      <c r="AJZ50"/>
      <c r="AKA50"/>
      <c r="AKB50"/>
      <c r="AKC50"/>
      <c r="AKD50"/>
      <c r="AKE50"/>
      <c r="AKF50"/>
      <c r="AKG50"/>
      <c r="AKH50"/>
      <c r="AKI50"/>
      <c r="AKJ50"/>
      <c r="AKK50"/>
      <c r="AKL50"/>
      <c r="AKM50"/>
      <c r="AKN50"/>
      <c r="AKO50"/>
      <c r="AKP50"/>
      <c r="AKQ50"/>
      <c r="AKR50"/>
      <c r="AKS50"/>
      <c r="AKT50"/>
      <c r="AKU50"/>
      <c r="AKV50"/>
      <c r="AKW50"/>
      <c r="AKX50"/>
      <c r="AKY50"/>
      <c r="AKZ50"/>
      <c r="ALA50"/>
      <c r="ALB50"/>
      <c r="ALC50"/>
      <c r="ALD50"/>
      <c r="ALE50"/>
      <c r="ALF50"/>
      <c r="ALG50"/>
      <c r="ALH50"/>
      <c r="ALI50"/>
      <c r="ALJ50"/>
      <c r="ALK50"/>
      <c r="ALL50"/>
      <c r="ALM50"/>
      <c r="ALN50"/>
      <c r="ALO50"/>
      <c r="ALP50"/>
      <c r="ALQ50"/>
      <c r="ALR50"/>
      <c r="ALS50"/>
      <c r="ALT50"/>
      <c r="ALU50"/>
      <c r="ALV50"/>
      <c r="ALW50"/>
      <c r="ALX50"/>
      <c r="ALY50"/>
      <c r="ALZ50"/>
      <c r="AMA50"/>
      <c r="AMB50"/>
      <c r="AMC50"/>
      <c r="AMD50"/>
      <c r="AME50"/>
      <c r="AMF50"/>
      <c r="AMG50"/>
      <c r="AMH50"/>
      <c r="AMI50"/>
      <c r="AMJ50"/>
    </row>
    <row r="51" spans="1:1024">
      <c r="A51" s="46">
        <v>4</v>
      </c>
      <c r="B51" s="83" t="s">
        <v>62</v>
      </c>
      <c r="C51" s="83" t="s">
        <v>58</v>
      </c>
      <c r="G51" s="84"/>
      <c r="H51" s="83" t="s">
        <v>68</v>
      </c>
      <c r="I51"/>
      <c r="J51"/>
      <c r="K51"/>
      <c r="L51"/>
      <c r="M51"/>
    </row>
    <row r="52" spans="1:1024">
      <c r="A52" s="46">
        <v>5</v>
      </c>
      <c r="B52" s="83" t="s">
        <v>71</v>
      </c>
      <c r="C52" s="83" t="s">
        <v>59</v>
      </c>
      <c r="G52" s="83"/>
      <c r="H52" s="85" t="s">
        <v>88</v>
      </c>
      <c r="I52"/>
      <c r="J52"/>
      <c r="K52"/>
      <c r="L52"/>
      <c r="M52"/>
    </row>
    <row r="53" spans="1:1024">
      <c r="A53" s="85" t="s">
        <v>86</v>
      </c>
      <c r="B53"/>
      <c r="C53" s="85" t="s">
        <v>60</v>
      </c>
      <c r="G53" s="84"/>
      <c r="H53" s="83"/>
      <c r="I53"/>
      <c r="J53"/>
      <c r="K53"/>
      <c r="L53"/>
      <c r="M53"/>
    </row>
    <row r="54" spans="1:1024">
      <c r="G54" s="86"/>
      <c r="I54"/>
      <c r="J54"/>
      <c r="K54"/>
      <c r="L54"/>
      <c r="M54"/>
    </row>
    <row r="55" spans="1:1024">
      <c r="G55" s="86"/>
      <c r="K55"/>
      <c r="L55"/>
      <c r="M55"/>
    </row>
  </sheetData>
  <mergeCells count="28">
    <mergeCell ref="A47:C47"/>
    <mergeCell ref="A1:AF1"/>
    <mergeCell ref="C2:C4"/>
    <mergeCell ref="D2:D4"/>
    <mergeCell ref="E2:E4"/>
    <mergeCell ref="F2:F4"/>
    <mergeCell ref="M2:AG2"/>
    <mergeCell ref="G3:L3"/>
    <mergeCell ref="M3:Q3"/>
    <mergeCell ref="R3:V3"/>
    <mergeCell ref="W3:AA3"/>
    <mergeCell ref="AB3:AG3"/>
    <mergeCell ref="H43:L43"/>
    <mergeCell ref="M43:Q43"/>
    <mergeCell ref="R43:V43"/>
    <mergeCell ref="W43:AA43"/>
    <mergeCell ref="AB43:AG43"/>
    <mergeCell ref="AB44:AG44"/>
    <mergeCell ref="E45:F45"/>
    <mergeCell ref="M45:Q45"/>
    <mergeCell ref="R45:V45"/>
    <mergeCell ref="W45:AA45"/>
    <mergeCell ref="AB45:AG45"/>
    <mergeCell ref="E44:F44"/>
    <mergeCell ref="H44:I45"/>
    <mergeCell ref="M44:Q44"/>
    <mergeCell ref="R44:V44"/>
    <mergeCell ref="W44:AA44"/>
  </mergeCells>
  <conditionalFormatting sqref="D6:D12 D14:D32 E23:F26">
    <cfRule type="cellIs" dxfId="10" priority="5" stopIfTrue="1" operator="equal">
      <formula>"k"</formula>
    </cfRule>
  </conditionalFormatting>
  <conditionalFormatting sqref="D41">
    <cfRule type="cellIs" dxfId="9" priority="10" stopIfTrue="1" operator="equal">
      <formula>"s"</formula>
    </cfRule>
    <cfRule type="cellIs" dxfId="8" priority="11" stopIfTrue="1" operator="equal">
      <formula>"k"</formula>
    </cfRule>
  </conditionalFormatting>
  <conditionalFormatting sqref="D47:D65455">
    <cfRule type="cellIs" dxfId="7" priority="2" stopIfTrue="1" operator="equal">
      <formula>"k"</formula>
    </cfRule>
  </conditionalFormatting>
  <conditionalFormatting sqref="D5:U5 E11:F11 D33:F33 D34:D40 D43">
    <cfRule type="cellIs" dxfId="6" priority="9" stopIfTrue="1" operator="equal">
      <formula>"k"</formula>
    </cfRule>
  </conditionalFormatting>
  <conditionalFormatting sqref="E2:F2 H4:AG4 E6:F10 H6:L11 E14:F22 I14:L28 E30:F32 H30:L41 E34:F41 A42:AG42 E43:F43 H44 E44:E46 J44:L46 F46">
    <cfRule type="cellIs" dxfId="5" priority="7" stopIfTrue="1" operator="equal">
      <formula>0</formula>
    </cfRule>
  </conditionalFormatting>
  <conditionalFormatting sqref="E27:F28">
    <cfRule type="cellIs" dxfId="4" priority="4" stopIfTrue="1" operator="equal">
      <formula>0</formula>
    </cfRule>
  </conditionalFormatting>
  <conditionalFormatting sqref="E47:F65455">
    <cfRule type="cellIs" dxfId="3" priority="1" stopIfTrue="1" operator="equal">
      <formula>0</formula>
    </cfRule>
  </conditionalFormatting>
  <conditionalFormatting sqref="E12:AG12 E29:AG29">
    <cfRule type="cellIs" dxfId="2" priority="8" stopIfTrue="1" operator="equal">
      <formula>0</formula>
    </cfRule>
  </conditionalFormatting>
  <conditionalFormatting sqref="G54:G55">
    <cfRule type="cellIs" dxfId="1" priority="6" stopIfTrue="1" operator="equal">
      <formula>0</formula>
    </cfRule>
  </conditionalFormatting>
  <conditionalFormatting sqref="AF41">
    <cfRule type="cellIs" dxfId="0" priority="3" stopIfTrue="1" operator="equal">
      <formula>0</formula>
    </cfRule>
  </conditionalFormatting>
  <pageMargins left="0.7" right="0.7" top="0.75" bottom="0.75" header="0.3" footer="0.3"/>
  <pageSetup paperSize="9" scale="67" orientation="landscape" horizontalDpi="0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Dzienne</vt:lpstr>
      <vt:lpstr>Zaoczne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Janusz Kawalec</cp:lastModifiedBy>
  <cp:revision>16</cp:revision>
  <cp:lastPrinted>2022-06-19T07:22:03Z</cp:lastPrinted>
  <dcterms:created xsi:type="dcterms:W3CDTF">2019-04-11T19:56:55Z</dcterms:created>
  <dcterms:modified xsi:type="dcterms:W3CDTF">2026-05-28T06:36:34Z</dcterms:modified>
</cp:coreProperties>
</file>